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820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ФЕР'!$23:$23</definedName>
    <definedName name="_xlnm.Print_Area" localSheetId="0">'Смета 12 гр. по ФЕР'!$A$1:$L$199</definedName>
  </definedNames>
  <calcPr calcId="145621" iterate="1"/>
</workbook>
</file>

<file path=xl/calcChain.xml><?xml version="1.0" encoding="utf-8"?>
<calcChain xmlns="http://schemas.openxmlformats.org/spreadsheetml/2006/main">
  <c r="AE172" i="7" l="1"/>
  <c r="AE138" i="7"/>
  <c r="AE62" i="7"/>
  <c r="AE44" i="7"/>
  <c r="AE38" i="7"/>
  <c r="AE28" i="7"/>
  <c r="I197" i="7"/>
  <c r="I194" i="7"/>
  <c r="D197" i="7"/>
  <c r="D194" i="7"/>
  <c r="L188" i="7"/>
  <c r="Q188" i="7" s="1"/>
  <c r="J188" i="7"/>
  <c r="P188" i="7" s="1"/>
  <c r="G188" i="7"/>
  <c r="O188" i="7" s="1"/>
  <c r="Z188" i="7"/>
  <c r="Y188" i="7"/>
  <c r="X188" i="7"/>
  <c r="W188" i="7"/>
  <c r="L187" i="7"/>
  <c r="G187" i="7"/>
  <c r="E187" i="7"/>
  <c r="K186" i="7"/>
  <c r="J186" i="7"/>
  <c r="R186" i="7"/>
  <c r="H186" i="7"/>
  <c r="G186" i="7"/>
  <c r="F186" i="7"/>
  <c r="V185" i="7"/>
  <c r="T185" i="7"/>
  <c r="U185" i="7"/>
  <c r="S185" i="7"/>
  <c r="F185" i="7"/>
  <c r="E185" i="7"/>
  <c r="D185" i="7"/>
  <c r="I185" i="7"/>
  <c r="C185" i="7"/>
  <c r="B185" i="7"/>
  <c r="Q184" i="7"/>
  <c r="L184" i="7"/>
  <c r="Z184" i="7"/>
  <c r="Y184" i="7"/>
  <c r="X184" i="7"/>
  <c r="L183" i="7"/>
  <c r="G183" i="7"/>
  <c r="E183" i="7"/>
  <c r="K182" i="7"/>
  <c r="J184" i="7" s="1"/>
  <c r="P184" i="7" s="1"/>
  <c r="J182" i="7"/>
  <c r="H182" i="7"/>
  <c r="R182" i="7" s="1"/>
  <c r="G182" i="7"/>
  <c r="F182" i="7"/>
  <c r="V181" i="7"/>
  <c r="T181" i="7"/>
  <c r="U181" i="7"/>
  <c r="S181" i="7"/>
  <c r="F181" i="7"/>
  <c r="E181" i="7"/>
  <c r="D181" i="7"/>
  <c r="I181" i="7"/>
  <c r="C181" i="7"/>
  <c r="B181" i="7"/>
  <c r="L180" i="7"/>
  <c r="Q180" i="7" s="1"/>
  <c r="J180" i="7"/>
  <c r="P180" i="7" s="1"/>
  <c r="Z180" i="7"/>
  <c r="Y180" i="7"/>
  <c r="X180" i="7"/>
  <c r="L179" i="7"/>
  <c r="G179" i="7"/>
  <c r="E179" i="7"/>
  <c r="K178" i="7"/>
  <c r="J178" i="7"/>
  <c r="H178" i="7"/>
  <c r="W180" i="7" s="1"/>
  <c r="G178" i="7"/>
  <c r="F178" i="7"/>
  <c r="V177" i="7"/>
  <c r="T177" i="7"/>
  <c r="U177" i="7"/>
  <c r="S177" i="7"/>
  <c r="F177" i="7"/>
  <c r="E177" i="7"/>
  <c r="D177" i="7"/>
  <c r="I177" i="7"/>
  <c r="C177" i="7"/>
  <c r="B177" i="7"/>
  <c r="L176" i="7"/>
  <c r="Q176" i="7" s="1"/>
  <c r="Z176" i="7"/>
  <c r="Y176" i="7"/>
  <c r="X176" i="7"/>
  <c r="W176" i="7"/>
  <c r="L175" i="7"/>
  <c r="G175" i="7"/>
  <c r="E175" i="7"/>
  <c r="K174" i="7"/>
  <c r="J176" i="7" s="1"/>
  <c r="P176" i="7" s="1"/>
  <c r="J174" i="7"/>
  <c r="H174" i="7"/>
  <c r="R174" i="7" s="1"/>
  <c r="G174" i="7"/>
  <c r="F174" i="7"/>
  <c r="V173" i="7"/>
  <c r="T173" i="7"/>
  <c r="U173" i="7"/>
  <c r="S173" i="7"/>
  <c r="F173" i="7"/>
  <c r="E173" i="7"/>
  <c r="D173" i="7"/>
  <c r="I173" i="7"/>
  <c r="C173" i="7"/>
  <c r="B173" i="7"/>
  <c r="A172" i="7"/>
  <c r="Q170" i="7"/>
  <c r="L170" i="7"/>
  <c r="Z170" i="7"/>
  <c r="Y170" i="7"/>
  <c r="X170" i="7"/>
  <c r="L169" i="7"/>
  <c r="G169" i="7"/>
  <c r="E169" i="7"/>
  <c r="K168" i="7"/>
  <c r="J170" i="7" s="1"/>
  <c r="P170" i="7" s="1"/>
  <c r="J168" i="7"/>
  <c r="H168" i="7"/>
  <c r="G170" i="7" s="1"/>
  <c r="O170" i="7" s="1"/>
  <c r="G168" i="7"/>
  <c r="F168" i="7"/>
  <c r="V167" i="7"/>
  <c r="T167" i="7"/>
  <c r="U167" i="7"/>
  <c r="S167" i="7"/>
  <c r="F167" i="7"/>
  <c r="E167" i="7"/>
  <c r="D167" i="7"/>
  <c r="I167" i="7"/>
  <c r="C167" i="7"/>
  <c r="B167" i="7"/>
  <c r="L166" i="7"/>
  <c r="Q166" i="7" s="1"/>
  <c r="J166" i="7"/>
  <c r="P166" i="7" s="1"/>
  <c r="Z166" i="7"/>
  <c r="Y166" i="7"/>
  <c r="X166" i="7"/>
  <c r="L165" i="7"/>
  <c r="G165" i="7"/>
  <c r="E165" i="7"/>
  <c r="K164" i="7"/>
  <c r="J164" i="7"/>
  <c r="H164" i="7"/>
  <c r="R164" i="7" s="1"/>
  <c r="G164" i="7"/>
  <c r="F164" i="7"/>
  <c r="V163" i="7"/>
  <c r="T163" i="7"/>
  <c r="U163" i="7"/>
  <c r="S163" i="7"/>
  <c r="F163" i="7"/>
  <c r="E163" i="7"/>
  <c r="D163" i="7"/>
  <c r="I163" i="7"/>
  <c r="C163" i="7"/>
  <c r="B163" i="7"/>
  <c r="L162" i="7"/>
  <c r="Q162" i="7" s="1"/>
  <c r="Z162" i="7"/>
  <c r="Y162" i="7"/>
  <c r="X162" i="7"/>
  <c r="L161" i="7"/>
  <c r="G161" i="7"/>
  <c r="E161" i="7"/>
  <c r="K160" i="7"/>
  <c r="J162" i="7" s="1"/>
  <c r="P162" i="7" s="1"/>
  <c r="J160" i="7"/>
  <c r="H160" i="7"/>
  <c r="G162" i="7" s="1"/>
  <c r="O162" i="7" s="1"/>
  <c r="G160" i="7"/>
  <c r="F160" i="7"/>
  <c r="V159" i="7"/>
  <c r="T159" i="7"/>
  <c r="U159" i="7"/>
  <c r="S159" i="7"/>
  <c r="F159" i="7"/>
  <c r="E159" i="7"/>
  <c r="D159" i="7"/>
  <c r="I159" i="7"/>
  <c r="C159" i="7"/>
  <c r="B159" i="7"/>
  <c r="L158" i="7"/>
  <c r="Q158" i="7" s="1"/>
  <c r="J158" i="7"/>
  <c r="P158" i="7" s="1"/>
  <c r="Z158" i="7"/>
  <c r="Y158" i="7"/>
  <c r="X158" i="7"/>
  <c r="L157" i="7"/>
  <c r="G157" i="7"/>
  <c r="E157" i="7"/>
  <c r="K156" i="7"/>
  <c r="J156" i="7"/>
  <c r="H156" i="7"/>
  <c r="W158" i="7" s="1"/>
  <c r="G156" i="7"/>
  <c r="F156" i="7"/>
  <c r="V155" i="7"/>
  <c r="T155" i="7"/>
  <c r="U155" i="7"/>
  <c r="S155" i="7"/>
  <c r="F155" i="7"/>
  <c r="E155" i="7"/>
  <c r="D155" i="7"/>
  <c r="I155" i="7"/>
  <c r="C155" i="7"/>
  <c r="B155" i="7"/>
  <c r="L154" i="7"/>
  <c r="Q154" i="7" s="1"/>
  <c r="J154" i="7"/>
  <c r="P154" i="7" s="1"/>
  <c r="Z154" i="7"/>
  <c r="Y154" i="7"/>
  <c r="X154" i="7"/>
  <c r="L153" i="7"/>
  <c r="G153" i="7"/>
  <c r="E153" i="7"/>
  <c r="K152" i="7"/>
  <c r="J152" i="7"/>
  <c r="H152" i="7"/>
  <c r="R152" i="7" s="1"/>
  <c r="G152" i="7"/>
  <c r="F152" i="7"/>
  <c r="V151" i="7"/>
  <c r="T151" i="7"/>
  <c r="U151" i="7"/>
  <c r="S151" i="7"/>
  <c r="F151" i="7"/>
  <c r="E151" i="7"/>
  <c r="D151" i="7"/>
  <c r="I151" i="7"/>
  <c r="C151" i="7"/>
  <c r="B151" i="7"/>
  <c r="L150" i="7"/>
  <c r="Q150" i="7" s="1"/>
  <c r="Z150" i="7"/>
  <c r="Y150" i="7"/>
  <c r="X150" i="7"/>
  <c r="L149" i="7"/>
  <c r="G149" i="7"/>
  <c r="E149" i="7"/>
  <c r="K148" i="7"/>
  <c r="J150" i="7" s="1"/>
  <c r="P150" i="7" s="1"/>
  <c r="J148" i="7"/>
  <c r="H148" i="7"/>
  <c r="G150" i="7" s="1"/>
  <c r="O150" i="7" s="1"/>
  <c r="G148" i="7"/>
  <c r="F148" i="7"/>
  <c r="V147" i="7"/>
  <c r="T147" i="7"/>
  <c r="U147" i="7"/>
  <c r="S147" i="7"/>
  <c r="F147" i="7"/>
  <c r="E147" i="7"/>
  <c r="D147" i="7"/>
  <c r="I147" i="7"/>
  <c r="C147" i="7"/>
  <c r="B147" i="7"/>
  <c r="L146" i="7"/>
  <c r="Q146" i="7" s="1"/>
  <c r="J146" i="7"/>
  <c r="P146" i="7" s="1"/>
  <c r="Z146" i="7"/>
  <c r="Y146" i="7"/>
  <c r="X146" i="7"/>
  <c r="L145" i="7"/>
  <c r="G145" i="7"/>
  <c r="E145" i="7"/>
  <c r="K144" i="7"/>
  <c r="J144" i="7"/>
  <c r="H144" i="7"/>
  <c r="W146" i="7" s="1"/>
  <c r="G144" i="7"/>
  <c r="F144" i="7"/>
  <c r="V143" i="7"/>
  <c r="T143" i="7"/>
  <c r="U143" i="7"/>
  <c r="S143" i="7"/>
  <c r="F143" i="7"/>
  <c r="E143" i="7"/>
  <c r="D143" i="7"/>
  <c r="I143" i="7"/>
  <c r="C143" i="7"/>
  <c r="B143" i="7"/>
  <c r="L142" i="7"/>
  <c r="Q142" i="7" s="1"/>
  <c r="G142" i="7"/>
  <c r="O142" i="7" s="1"/>
  <c r="Z142" i="7"/>
  <c r="Y142" i="7"/>
  <c r="X142" i="7"/>
  <c r="L141" i="7"/>
  <c r="G141" i="7"/>
  <c r="E141" i="7"/>
  <c r="K140" i="7"/>
  <c r="J142" i="7" s="1"/>
  <c r="P142" i="7" s="1"/>
  <c r="J140" i="7"/>
  <c r="R140" i="7"/>
  <c r="H140" i="7"/>
  <c r="W142" i="7" s="1"/>
  <c r="G140" i="7"/>
  <c r="F140" i="7"/>
  <c r="V139" i="7"/>
  <c r="T139" i="7"/>
  <c r="U139" i="7"/>
  <c r="S139" i="7"/>
  <c r="F139" i="7"/>
  <c r="E139" i="7"/>
  <c r="D139" i="7"/>
  <c r="I139" i="7"/>
  <c r="C139" i="7"/>
  <c r="B139" i="7"/>
  <c r="A138" i="7"/>
  <c r="L136" i="7"/>
  <c r="Q136" i="7" s="1"/>
  <c r="Z136" i="7"/>
  <c r="Y136" i="7"/>
  <c r="X136" i="7"/>
  <c r="L135" i="7"/>
  <c r="G135" i="7"/>
  <c r="E135" i="7"/>
  <c r="K134" i="7"/>
  <c r="J136" i="7" s="1"/>
  <c r="P136" i="7" s="1"/>
  <c r="J134" i="7"/>
  <c r="H134" i="7"/>
  <c r="W136" i="7" s="1"/>
  <c r="G134" i="7"/>
  <c r="F134" i="7"/>
  <c r="V133" i="7"/>
  <c r="T133" i="7"/>
  <c r="U133" i="7"/>
  <c r="S133" i="7"/>
  <c r="F133" i="7"/>
  <c r="E133" i="7"/>
  <c r="D133" i="7"/>
  <c r="I133" i="7"/>
  <c r="C133" i="7"/>
  <c r="B133" i="7"/>
  <c r="L132" i="7"/>
  <c r="Q132" i="7" s="1"/>
  <c r="Z132" i="7"/>
  <c r="Y132" i="7"/>
  <c r="X132" i="7"/>
  <c r="L131" i="7"/>
  <c r="G131" i="7"/>
  <c r="E131" i="7"/>
  <c r="K130" i="7"/>
  <c r="J132" i="7" s="1"/>
  <c r="P132" i="7" s="1"/>
  <c r="J130" i="7"/>
  <c r="H130" i="7"/>
  <c r="R130" i="7" s="1"/>
  <c r="G130" i="7"/>
  <c r="F130" i="7"/>
  <c r="V129" i="7"/>
  <c r="T129" i="7"/>
  <c r="U129" i="7"/>
  <c r="S129" i="7"/>
  <c r="F129" i="7"/>
  <c r="E129" i="7"/>
  <c r="D129" i="7"/>
  <c r="I129" i="7"/>
  <c r="C129" i="7"/>
  <c r="B129" i="7"/>
  <c r="L128" i="7"/>
  <c r="Q128" i="7" s="1"/>
  <c r="Z128" i="7"/>
  <c r="Y128" i="7"/>
  <c r="X128" i="7"/>
  <c r="L127" i="7"/>
  <c r="G127" i="7"/>
  <c r="E127" i="7"/>
  <c r="K126" i="7"/>
  <c r="J128" i="7" s="1"/>
  <c r="P128" i="7" s="1"/>
  <c r="J126" i="7"/>
  <c r="H126" i="7"/>
  <c r="G128" i="7" s="1"/>
  <c r="O128" i="7" s="1"/>
  <c r="G126" i="7"/>
  <c r="F126" i="7"/>
  <c r="V125" i="7"/>
  <c r="T125" i="7"/>
  <c r="U125" i="7"/>
  <c r="S125" i="7"/>
  <c r="F125" i="7"/>
  <c r="E125" i="7"/>
  <c r="D125" i="7"/>
  <c r="I125" i="7"/>
  <c r="C125" i="7"/>
  <c r="B125" i="7"/>
  <c r="L124" i="7"/>
  <c r="Q124" i="7" s="1"/>
  <c r="J124" i="7"/>
  <c r="P124" i="7" s="1"/>
  <c r="G124" i="7"/>
  <c r="O124" i="7" s="1"/>
  <c r="Z124" i="7"/>
  <c r="Y124" i="7"/>
  <c r="X124" i="7"/>
  <c r="L123" i="7"/>
  <c r="G123" i="7"/>
  <c r="E123" i="7"/>
  <c r="K122" i="7"/>
  <c r="J122" i="7"/>
  <c r="H122" i="7"/>
  <c r="W124" i="7" s="1"/>
  <c r="G122" i="7"/>
  <c r="F122" i="7"/>
  <c r="V121" i="7"/>
  <c r="T121" i="7"/>
  <c r="U121" i="7"/>
  <c r="S121" i="7"/>
  <c r="F121" i="7"/>
  <c r="E121" i="7"/>
  <c r="D121" i="7"/>
  <c r="I121" i="7"/>
  <c r="C121" i="7"/>
  <c r="B121" i="7"/>
  <c r="L120" i="7"/>
  <c r="Q120" i="7" s="1"/>
  <c r="G120" i="7"/>
  <c r="O120" i="7" s="1"/>
  <c r="Z120" i="7"/>
  <c r="Y120" i="7"/>
  <c r="X120" i="7"/>
  <c r="L119" i="7"/>
  <c r="G119" i="7"/>
  <c r="E119" i="7"/>
  <c r="K118" i="7"/>
  <c r="J120" i="7" s="1"/>
  <c r="P120" i="7" s="1"/>
  <c r="J118" i="7"/>
  <c r="H118" i="7"/>
  <c r="R118" i="7" s="1"/>
  <c r="G118" i="7"/>
  <c r="F118" i="7"/>
  <c r="V117" i="7"/>
  <c r="T117" i="7"/>
  <c r="U117" i="7"/>
  <c r="S117" i="7"/>
  <c r="F117" i="7"/>
  <c r="E117" i="7"/>
  <c r="D117" i="7"/>
  <c r="I117" i="7"/>
  <c r="C117" i="7"/>
  <c r="B117" i="7"/>
  <c r="Q116" i="7"/>
  <c r="L116" i="7"/>
  <c r="Z116" i="7"/>
  <c r="Y116" i="7"/>
  <c r="X116" i="7"/>
  <c r="L115" i="7"/>
  <c r="G115" i="7"/>
  <c r="E115" i="7"/>
  <c r="K114" i="7"/>
  <c r="J116" i="7" s="1"/>
  <c r="P116" i="7" s="1"/>
  <c r="J114" i="7"/>
  <c r="H114" i="7"/>
  <c r="G116" i="7" s="1"/>
  <c r="O116" i="7" s="1"/>
  <c r="G114" i="7"/>
  <c r="F114" i="7"/>
  <c r="V113" i="7"/>
  <c r="T113" i="7"/>
  <c r="U113" i="7"/>
  <c r="S113" i="7"/>
  <c r="F113" i="7"/>
  <c r="E113" i="7"/>
  <c r="D113" i="7"/>
  <c r="I113" i="7"/>
  <c r="C113" i="7"/>
  <c r="B113" i="7"/>
  <c r="L112" i="7"/>
  <c r="Q112" i="7" s="1"/>
  <c r="J112" i="7"/>
  <c r="P112" i="7" s="1"/>
  <c r="G112" i="7"/>
  <c r="O112" i="7" s="1"/>
  <c r="Z112" i="7"/>
  <c r="Y112" i="7"/>
  <c r="X112" i="7"/>
  <c r="W112" i="7"/>
  <c r="L111" i="7"/>
  <c r="G111" i="7"/>
  <c r="E111" i="7"/>
  <c r="K110" i="7"/>
  <c r="J110" i="7"/>
  <c r="H110" i="7"/>
  <c r="R110" i="7" s="1"/>
  <c r="G110" i="7"/>
  <c r="F110" i="7"/>
  <c r="V109" i="7"/>
  <c r="T109" i="7"/>
  <c r="U109" i="7"/>
  <c r="S109" i="7"/>
  <c r="F109" i="7"/>
  <c r="E109" i="7"/>
  <c r="D109" i="7"/>
  <c r="I109" i="7"/>
  <c r="C109" i="7"/>
  <c r="B109" i="7"/>
  <c r="L108" i="7"/>
  <c r="Q108" i="7" s="1"/>
  <c r="Z108" i="7"/>
  <c r="Y108" i="7"/>
  <c r="X108" i="7"/>
  <c r="L107" i="7"/>
  <c r="G107" i="7"/>
  <c r="E107" i="7"/>
  <c r="K106" i="7"/>
  <c r="J108" i="7" s="1"/>
  <c r="P108" i="7" s="1"/>
  <c r="J106" i="7"/>
  <c r="H106" i="7"/>
  <c r="R106" i="7" s="1"/>
  <c r="G106" i="7"/>
  <c r="F106" i="7"/>
  <c r="V105" i="7"/>
  <c r="T105" i="7"/>
  <c r="U105" i="7"/>
  <c r="S105" i="7"/>
  <c r="F105" i="7"/>
  <c r="E105" i="7"/>
  <c r="D105" i="7"/>
  <c r="I105" i="7"/>
  <c r="C105" i="7"/>
  <c r="B105" i="7"/>
  <c r="A104" i="7"/>
  <c r="L102" i="7"/>
  <c r="Q102" i="7" s="1"/>
  <c r="J102" i="7"/>
  <c r="P102" i="7" s="1"/>
  <c r="Z102" i="7"/>
  <c r="Y102" i="7"/>
  <c r="X102" i="7"/>
  <c r="L101" i="7"/>
  <c r="G101" i="7"/>
  <c r="E101" i="7"/>
  <c r="K100" i="7"/>
  <c r="J100" i="7"/>
  <c r="H100" i="7"/>
  <c r="G102" i="7" s="1"/>
  <c r="O102" i="7" s="1"/>
  <c r="G100" i="7"/>
  <c r="F100" i="7"/>
  <c r="V99" i="7"/>
  <c r="T99" i="7"/>
  <c r="U99" i="7"/>
  <c r="S99" i="7"/>
  <c r="F99" i="7"/>
  <c r="E99" i="7"/>
  <c r="D99" i="7"/>
  <c r="I99" i="7"/>
  <c r="C99" i="7"/>
  <c r="B99" i="7"/>
  <c r="L98" i="7"/>
  <c r="Q98" i="7" s="1"/>
  <c r="J98" i="7"/>
  <c r="P98" i="7" s="1"/>
  <c r="G98" i="7"/>
  <c r="O98" i="7" s="1"/>
  <c r="Z98" i="7"/>
  <c r="Y98" i="7"/>
  <c r="X98" i="7"/>
  <c r="W98" i="7"/>
  <c r="L97" i="7"/>
  <c r="G97" i="7"/>
  <c r="E97" i="7"/>
  <c r="K96" i="7"/>
  <c r="J96" i="7"/>
  <c r="H96" i="7"/>
  <c r="R96" i="7" s="1"/>
  <c r="G96" i="7"/>
  <c r="F96" i="7"/>
  <c r="V95" i="7"/>
  <c r="T95" i="7"/>
  <c r="U95" i="7"/>
  <c r="S95" i="7"/>
  <c r="F95" i="7"/>
  <c r="E95" i="7"/>
  <c r="D95" i="7"/>
  <c r="I95" i="7"/>
  <c r="C95" i="7"/>
  <c r="B95" i="7"/>
  <c r="L94" i="7"/>
  <c r="Q94" i="7" s="1"/>
  <c r="Z94" i="7"/>
  <c r="Y94" i="7"/>
  <c r="X94" i="7"/>
  <c r="L93" i="7"/>
  <c r="G93" i="7"/>
  <c r="E93" i="7"/>
  <c r="K92" i="7"/>
  <c r="J94" i="7" s="1"/>
  <c r="P94" i="7" s="1"/>
  <c r="J92" i="7"/>
  <c r="H92" i="7"/>
  <c r="G94" i="7" s="1"/>
  <c r="O94" i="7" s="1"/>
  <c r="G92" i="7"/>
  <c r="F92" i="7"/>
  <c r="V91" i="7"/>
  <c r="T91" i="7"/>
  <c r="U91" i="7"/>
  <c r="S91" i="7"/>
  <c r="F91" i="7"/>
  <c r="E91" i="7"/>
  <c r="D91" i="7"/>
  <c r="I91" i="7"/>
  <c r="C91" i="7"/>
  <c r="B91" i="7"/>
  <c r="L90" i="7"/>
  <c r="Q90" i="7" s="1"/>
  <c r="J90" i="7"/>
  <c r="P90" i="7" s="1"/>
  <c r="Z90" i="7"/>
  <c r="Y90" i="7"/>
  <c r="X90" i="7"/>
  <c r="L89" i="7"/>
  <c r="G89" i="7"/>
  <c r="E89" i="7"/>
  <c r="K88" i="7"/>
  <c r="J88" i="7"/>
  <c r="H88" i="7"/>
  <c r="W90" i="7" s="1"/>
  <c r="G88" i="7"/>
  <c r="F88" i="7"/>
  <c r="V87" i="7"/>
  <c r="T87" i="7"/>
  <c r="U87" i="7"/>
  <c r="S87" i="7"/>
  <c r="F87" i="7"/>
  <c r="E87" i="7"/>
  <c r="D87" i="7"/>
  <c r="I87" i="7"/>
  <c r="C87" i="7"/>
  <c r="B87" i="7"/>
  <c r="L86" i="7"/>
  <c r="Q86" i="7" s="1"/>
  <c r="G86" i="7"/>
  <c r="O86" i="7" s="1"/>
  <c r="Z86" i="7"/>
  <c r="Y86" i="7"/>
  <c r="X86" i="7"/>
  <c r="W86" i="7"/>
  <c r="L85" i="7"/>
  <c r="G85" i="7"/>
  <c r="E85" i="7"/>
  <c r="K84" i="7"/>
  <c r="J86" i="7" s="1"/>
  <c r="P86" i="7" s="1"/>
  <c r="J84" i="7"/>
  <c r="H84" i="7"/>
  <c r="R84" i="7" s="1"/>
  <c r="G84" i="7"/>
  <c r="F84" i="7"/>
  <c r="V83" i="7"/>
  <c r="T83" i="7"/>
  <c r="U83" i="7"/>
  <c r="S83" i="7"/>
  <c r="F83" i="7"/>
  <c r="E83" i="7"/>
  <c r="D83" i="7"/>
  <c r="I83" i="7"/>
  <c r="C83" i="7"/>
  <c r="B83" i="7"/>
  <c r="L82" i="7"/>
  <c r="Q82" i="7" s="1"/>
  <c r="Z82" i="7"/>
  <c r="Y82" i="7"/>
  <c r="X82" i="7"/>
  <c r="L81" i="7"/>
  <c r="G81" i="7"/>
  <c r="E81" i="7"/>
  <c r="K80" i="7"/>
  <c r="J82" i="7" s="1"/>
  <c r="P82" i="7" s="1"/>
  <c r="J80" i="7"/>
  <c r="H80" i="7"/>
  <c r="W82" i="7" s="1"/>
  <c r="G80" i="7"/>
  <c r="F80" i="7"/>
  <c r="V79" i="7"/>
  <c r="T79" i="7"/>
  <c r="U79" i="7"/>
  <c r="S79" i="7"/>
  <c r="F79" i="7"/>
  <c r="E79" i="7"/>
  <c r="D79" i="7"/>
  <c r="I79" i="7"/>
  <c r="C79" i="7"/>
  <c r="B79" i="7"/>
  <c r="L78" i="7"/>
  <c r="Q78" i="7" s="1"/>
  <c r="J78" i="7"/>
  <c r="P78" i="7" s="1"/>
  <c r="Z78" i="7"/>
  <c r="Y78" i="7"/>
  <c r="X78" i="7"/>
  <c r="L77" i="7"/>
  <c r="G77" i="7"/>
  <c r="E77" i="7"/>
  <c r="K76" i="7"/>
  <c r="J76" i="7"/>
  <c r="H76" i="7"/>
  <c r="R76" i="7" s="1"/>
  <c r="G76" i="7"/>
  <c r="F76" i="7"/>
  <c r="V75" i="7"/>
  <c r="T75" i="7"/>
  <c r="U75" i="7"/>
  <c r="S75" i="7"/>
  <c r="F75" i="7"/>
  <c r="E75" i="7"/>
  <c r="D75" i="7"/>
  <c r="I75" i="7"/>
  <c r="C75" i="7"/>
  <c r="B75" i="7"/>
  <c r="L74" i="7"/>
  <c r="Q74" i="7" s="1"/>
  <c r="Z74" i="7"/>
  <c r="Y74" i="7"/>
  <c r="X74" i="7"/>
  <c r="L73" i="7"/>
  <c r="G73" i="7"/>
  <c r="E73" i="7"/>
  <c r="K72" i="7"/>
  <c r="J74" i="7" s="1"/>
  <c r="P74" i="7" s="1"/>
  <c r="J72" i="7"/>
  <c r="H72" i="7"/>
  <c r="G74" i="7" s="1"/>
  <c r="O74" i="7" s="1"/>
  <c r="G72" i="7"/>
  <c r="F72" i="7"/>
  <c r="V71" i="7"/>
  <c r="T71" i="7"/>
  <c r="U71" i="7"/>
  <c r="S71" i="7"/>
  <c r="F71" i="7"/>
  <c r="E71" i="7"/>
  <c r="D71" i="7"/>
  <c r="I71" i="7"/>
  <c r="C71" i="7"/>
  <c r="B71" i="7"/>
  <c r="L70" i="7"/>
  <c r="Q70" i="7" s="1"/>
  <c r="J70" i="7"/>
  <c r="P70" i="7" s="1"/>
  <c r="G70" i="7"/>
  <c r="O70" i="7" s="1"/>
  <c r="Z70" i="7"/>
  <c r="Y70" i="7"/>
  <c r="X70" i="7"/>
  <c r="L69" i="7"/>
  <c r="G69" i="7"/>
  <c r="E69" i="7"/>
  <c r="K68" i="7"/>
  <c r="J68" i="7"/>
  <c r="H68" i="7"/>
  <c r="W70" i="7" s="1"/>
  <c r="G68" i="7"/>
  <c r="F68" i="7"/>
  <c r="V67" i="7"/>
  <c r="T67" i="7"/>
  <c r="U67" i="7"/>
  <c r="S67" i="7"/>
  <c r="F67" i="7"/>
  <c r="E67" i="7"/>
  <c r="D67" i="7"/>
  <c r="I67" i="7"/>
  <c r="C67" i="7"/>
  <c r="B67" i="7"/>
  <c r="L66" i="7"/>
  <c r="Q66" i="7" s="1"/>
  <c r="Z66" i="7"/>
  <c r="Y66" i="7"/>
  <c r="X66" i="7"/>
  <c r="L65" i="7"/>
  <c r="G65" i="7"/>
  <c r="E65" i="7"/>
  <c r="K64" i="7"/>
  <c r="J66" i="7" s="1"/>
  <c r="P66" i="7" s="1"/>
  <c r="J64" i="7"/>
  <c r="H64" i="7"/>
  <c r="R64" i="7" s="1"/>
  <c r="G64" i="7"/>
  <c r="F64" i="7"/>
  <c r="V63" i="7"/>
  <c r="T63" i="7"/>
  <c r="U63" i="7"/>
  <c r="S63" i="7"/>
  <c r="F63" i="7"/>
  <c r="E63" i="7"/>
  <c r="D63" i="7"/>
  <c r="I63" i="7"/>
  <c r="C63" i="7"/>
  <c r="B63" i="7"/>
  <c r="A62" i="7"/>
  <c r="Q60" i="7"/>
  <c r="L60" i="7"/>
  <c r="Z60" i="7"/>
  <c r="Y60" i="7"/>
  <c r="X60" i="7"/>
  <c r="L59" i="7"/>
  <c r="G59" i="7"/>
  <c r="E59" i="7"/>
  <c r="K58" i="7"/>
  <c r="J60" i="7" s="1"/>
  <c r="P60" i="7" s="1"/>
  <c r="J58" i="7"/>
  <c r="H58" i="7"/>
  <c r="G60" i="7" s="1"/>
  <c r="O60" i="7" s="1"/>
  <c r="G58" i="7"/>
  <c r="F58" i="7"/>
  <c r="V57" i="7"/>
  <c r="T57" i="7"/>
  <c r="U57" i="7"/>
  <c r="S57" i="7"/>
  <c r="F57" i="7"/>
  <c r="E57" i="7"/>
  <c r="D57" i="7"/>
  <c r="I57" i="7"/>
  <c r="C57" i="7"/>
  <c r="B57" i="7"/>
  <c r="L56" i="7"/>
  <c r="Q56" i="7" s="1"/>
  <c r="J56" i="7"/>
  <c r="P56" i="7" s="1"/>
  <c r="G56" i="7"/>
  <c r="O56" i="7" s="1"/>
  <c r="Z56" i="7"/>
  <c r="Y56" i="7"/>
  <c r="X56" i="7"/>
  <c r="L55" i="7"/>
  <c r="G55" i="7"/>
  <c r="E55" i="7"/>
  <c r="K54" i="7"/>
  <c r="J54" i="7"/>
  <c r="H54" i="7"/>
  <c r="W56" i="7" s="1"/>
  <c r="G54" i="7"/>
  <c r="F54" i="7"/>
  <c r="V53" i="7"/>
  <c r="T53" i="7"/>
  <c r="U53" i="7"/>
  <c r="S53" i="7"/>
  <c r="F53" i="7"/>
  <c r="E53" i="7"/>
  <c r="D53" i="7"/>
  <c r="I53" i="7"/>
  <c r="C53" i="7"/>
  <c r="B53" i="7"/>
  <c r="L52" i="7"/>
  <c r="Q52" i="7" s="1"/>
  <c r="Z52" i="7"/>
  <c r="Y52" i="7"/>
  <c r="X52" i="7"/>
  <c r="L51" i="7"/>
  <c r="G51" i="7"/>
  <c r="E51" i="7"/>
  <c r="K50" i="7"/>
  <c r="J52" i="7" s="1"/>
  <c r="P52" i="7" s="1"/>
  <c r="J50" i="7"/>
  <c r="H50" i="7"/>
  <c r="G52" i="7" s="1"/>
  <c r="O52" i="7" s="1"/>
  <c r="G50" i="7"/>
  <c r="F50" i="7"/>
  <c r="V49" i="7"/>
  <c r="T49" i="7"/>
  <c r="U49" i="7"/>
  <c r="S49" i="7"/>
  <c r="F49" i="7"/>
  <c r="E49" i="7"/>
  <c r="D49" i="7"/>
  <c r="I49" i="7"/>
  <c r="C49" i="7"/>
  <c r="B49" i="7"/>
  <c r="L48" i="7"/>
  <c r="Q48" i="7" s="1"/>
  <c r="Z48" i="7"/>
  <c r="Y48" i="7"/>
  <c r="X48" i="7"/>
  <c r="L47" i="7"/>
  <c r="G47" i="7"/>
  <c r="E47" i="7"/>
  <c r="K46" i="7"/>
  <c r="J48" i="7" s="1"/>
  <c r="P48" i="7" s="1"/>
  <c r="J46" i="7"/>
  <c r="R46" i="7"/>
  <c r="H46" i="7"/>
  <c r="G48" i="7" s="1"/>
  <c r="O48" i="7" s="1"/>
  <c r="G46" i="7"/>
  <c r="F46" i="7"/>
  <c r="V45" i="7"/>
  <c r="T45" i="7"/>
  <c r="U45" i="7"/>
  <c r="S45" i="7"/>
  <c r="F45" i="7"/>
  <c r="E45" i="7"/>
  <c r="D45" i="7"/>
  <c r="I45" i="7"/>
  <c r="C45" i="7"/>
  <c r="B45" i="7"/>
  <c r="A44" i="7"/>
  <c r="L42" i="7"/>
  <c r="Q42" i="7" s="1"/>
  <c r="G42" i="7"/>
  <c r="O42" i="7" s="1"/>
  <c r="Z42" i="7"/>
  <c r="Y42" i="7"/>
  <c r="X42" i="7"/>
  <c r="W42" i="7"/>
  <c r="L41" i="7"/>
  <c r="G41" i="7"/>
  <c r="E41" i="7"/>
  <c r="K40" i="7"/>
  <c r="J42" i="7" s="1"/>
  <c r="P42" i="7" s="1"/>
  <c r="J40" i="7"/>
  <c r="H40" i="7"/>
  <c r="R40" i="7" s="1"/>
  <c r="G40" i="7"/>
  <c r="F40" i="7"/>
  <c r="V39" i="7"/>
  <c r="T39" i="7"/>
  <c r="U39" i="7"/>
  <c r="S39" i="7"/>
  <c r="F39" i="7"/>
  <c r="E39" i="7"/>
  <c r="D39" i="7"/>
  <c r="I39" i="7"/>
  <c r="C39" i="7"/>
  <c r="B39" i="7"/>
  <c r="A38" i="7"/>
  <c r="L36" i="7"/>
  <c r="Q36" i="7" s="1"/>
  <c r="Z36" i="7"/>
  <c r="Y36" i="7"/>
  <c r="X36" i="7"/>
  <c r="L35" i="7"/>
  <c r="G35" i="7"/>
  <c r="E35" i="7"/>
  <c r="K34" i="7"/>
  <c r="J36" i="7" s="1"/>
  <c r="P36" i="7" s="1"/>
  <c r="J34" i="7"/>
  <c r="R34" i="7"/>
  <c r="H34" i="7"/>
  <c r="W36" i="7" s="1"/>
  <c r="G34" i="7"/>
  <c r="F34" i="7"/>
  <c r="V33" i="7"/>
  <c r="T33" i="7"/>
  <c r="U33" i="7"/>
  <c r="S33" i="7"/>
  <c r="F33" i="7"/>
  <c r="E33" i="7"/>
  <c r="D33" i="7"/>
  <c r="I33" i="7"/>
  <c r="C33" i="7"/>
  <c r="B33" i="7"/>
  <c r="L32" i="7"/>
  <c r="Q32" i="7" s="1"/>
  <c r="J32" i="7"/>
  <c r="P32" i="7" s="1"/>
  <c r="Z32" i="7"/>
  <c r="Y32" i="7"/>
  <c r="X32" i="7"/>
  <c r="L31" i="7"/>
  <c r="G31" i="7"/>
  <c r="E31" i="7"/>
  <c r="K30" i="7"/>
  <c r="J30" i="7"/>
  <c r="H30" i="7"/>
  <c r="W32" i="7" s="1"/>
  <c r="G30" i="7"/>
  <c r="F30" i="7"/>
  <c r="V29" i="7"/>
  <c r="T29" i="7"/>
  <c r="U29" i="7"/>
  <c r="S29" i="7"/>
  <c r="F29" i="7"/>
  <c r="E29" i="7"/>
  <c r="D29" i="7"/>
  <c r="I29" i="7"/>
  <c r="C29" i="7"/>
  <c r="B29" i="7"/>
  <c r="A28" i="7"/>
  <c r="C26" i="7"/>
  <c r="A25" i="7"/>
  <c r="A14" i="7"/>
  <c r="B7" i="7"/>
  <c r="H5" i="7"/>
  <c r="A1" i="7"/>
  <c r="R100" i="7" l="1"/>
  <c r="G176" i="7"/>
  <c r="O176" i="7" s="1"/>
  <c r="G32" i="7"/>
  <c r="O32" i="7" s="1"/>
  <c r="R50" i="7"/>
  <c r="W154" i="7"/>
  <c r="W166" i="7"/>
  <c r="W78" i="7"/>
  <c r="G154" i="7"/>
  <c r="O154" i="7" s="1"/>
  <c r="G166" i="7"/>
  <c r="O166" i="7" s="1"/>
  <c r="G180" i="7"/>
  <c r="O180" i="7" s="1"/>
  <c r="W52" i="7"/>
  <c r="W66" i="7"/>
  <c r="G90" i="7"/>
  <c r="O90" i="7" s="1"/>
  <c r="W132" i="7"/>
  <c r="G78" i="7"/>
  <c r="O78" i="7" s="1"/>
  <c r="W120" i="7"/>
  <c r="G66" i="7"/>
  <c r="O66" i="7" s="1"/>
  <c r="G132" i="7"/>
  <c r="O132" i="7" s="1"/>
  <c r="G146" i="7"/>
  <c r="O146" i="7" s="1"/>
  <c r="G158" i="7"/>
  <c r="O158" i="7" s="1"/>
  <c r="R148" i="7"/>
  <c r="R160" i="7"/>
  <c r="R114" i="7"/>
  <c r="R168" i="7"/>
  <c r="R80" i="7"/>
  <c r="R134" i="7"/>
  <c r="R156" i="7"/>
  <c r="W184" i="7"/>
  <c r="W162" i="7"/>
  <c r="R30" i="7"/>
  <c r="W74" i="7"/>
  <c r="R68" i="7"/>
  <c r="W94" i="7"/>
  <c r="R122" i="7"/>
  <c r="W60" i="7"/>
  <c r="R88" i="7"/>
  <c r="W150" i="7"/>
  <c r="R178" i="7"/>
  <c r="G36" i="7"/>
  <c r="O36" i="7" s="1"/>
  <c r="R54" i="7"/>
  <c r="G108" i="7"/>
  <c r="O108" i="7" s="1"/>
  <c r="W116" i="7"/>
  <c r="R144" i="7"/>
  <c r="W170" i="7"/>
  <c r="G184" i="7"/>
  <c r="O184" i="7" s="1"/>
  <c r="R126" i="7"/>
  <c r="R92" i="7"/>
  <c r="W108" i="7"/>
  <c r="W128" i="7"/>
  <c r="R72" i="7"/>
  <c r="R58" i="7"/>
  <c r="G82" i="7"/>
  <c r="O82" i="7" s="1"/>
  <c r="G136" i="7"/>
  <c r="O136" i="7" s="1"/>
  <c r="W48" i="7"/>
  <c r="W10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1" i="3"/>
  <c r="Y1" i="3"/>
  <c r="CU1" i="3"/>
  <c r="CV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U2" i="3"/>
  <c r="CY2" i="3"/>
  <c r="CZ2" i="3"/>
  <c r="DB2" i="3" s="1"/>
  <c r="DA2" i="3"/>
  <c r="DC2" i="3"/>
  <c r="A3" i="3"/>
  <c r="Y3" i="3"/>
  <c r="CU3" i="3"/>
  <c r="CV3" i="3"/>
  <c r="CX3" i="3"/>
  <c r="DF3" i="3" s="1"/>
  <c r="CY3" i="3"/>
  <c r="CZ3" i="3"/>
  <c r="DA3" i="3"/>
  <c r="DB3" i="3"/>
  <c r="DC3" i="3"/>
  <c r="A4" i="3"/>
  <c r="Y4" i="3"/>
  <c r="CU4" i="3"/>
  <c r="CV4" i="3"/>
  <c r="CX4" i="3"/>
  <c r="CY4" i="3"/>
  <c r="CZ4" i="3"/>
  <c r="DB4" i="3" s="1"/>
  <c r="DA4" i="3"/>
  <c r="DC4" i="3"/>
  <c r="DH4" i="3"/>
  <c r="A5" i="3"/>
  <c r="Y5" i="3"/>
  <c r="CV5" i="3" s="1"/>
  <c r="CU5" i="3"/>
  <c r="CY5" i="3"/>
  <c r="CZ5" i="3"/>
  <c r="DB5" i="3" s="1"/>
  <c r="DA5" i="3"/>
  <c r="DC5" i="3"/>
  <c r="A6" i="3"/>
  <c r="Y6" i="3"/>
  <c r="CV6" i="3" s="1"/>
  <c r="CU6" i="3"/>
  <c r="CY6" i="3"/>
  <c r="CZ6" i="3"/>
  <c r="DA6" i="3"/>
  <c r="DB6" i="3"/>
  <c r="DC6" i="3"/>
  <c r="A7" i="3"/>
  <c r="Y7" i="3"/>
  <c r="CU7" i="3"/>
  <c r="CV7" i="3"/>
  <c r="CX7" i="3"/>
  <c r="DF7" i="3" s="1"/>
  <c r="CY7" i="3"/>
  <c r="CZ7" i="3"/>
  <c r="DB7" i="3" s="1"/>
  <c r="DA7" i="3"/>
  <c r="DC7" i="3"/>
  <c r="A8" i="3"/>
  <c r="Y8" i="3"/>
  <c r="CU8" i="3"/>
  <c r="CY8" i="3"/>
  <c r="CZ8" i="3"/>
  <c r="DA8" i="3"/>
  <c r="DB8" i="3"/>
  <c r="DC8" i="3"/>
  <c r="A9" i="3"/>
  <c r="Y9" i="3"/>
  <c r="CV9" i="3" s="1"/>
  <c r="CU9" i="3"/>
  <c r="CY9" i="3"/>
  <c r="CZ9" i="3"/>
  <c r="DA9" i="3"/>
  <c r="DB9" i="3"/>
  <c r="DC9" i="3"/>
  <c r="A10" i="3"/>
  <c r="Y10" i="3"/>
  <c r="CV10" i="3" s="1"/>
  <c r="CU10" i="3"/>
  <c r="CY10" i="3"/>
  <c r="CZ10" i="3"/>
  <c r="DB10" i="3" s="1"/>
  <c r="DA10" i="3"/>
  <c r="DC10" i="3"/>
  <c r="A11" i="3"/>
  <c r="Y11" i="3"/>
  <c r="CU11" i="3"/>
  <c r="CV11" i="3"/>
  <c r="CX11" i="3"/>
  <c r="CY11" i="3"/>
  <c r="CZ11" i="3"/>
  <c r="DB11" i="3" s="1"/>
  <c r="DA11" i="3"/>
  <c r="DC11" i="3"/>
  <c r="A12" i="3"/>
  <c r="Y12" i="3"/>
  <c r="CV12" i="3" s="1"/>
  <c r="CU12" i="3"/>
  <c r="CX12" i="3"/>
  <c r="CY12" i="3"/>
  <c r="CZ12" i="3"/>
  <c r="DA12" i="3"/>
  <c r="DB12" i="3"/>
  <c r="DC12" i="3"/>
  <c r="DF12" i="3"/>
  <c r="DG12" i="3"/>
  <c r="DH12" i="3"/>
  <c r="DI12" i="3"/>
  <c r="DJ12" i="3" s="1"/>
  <c r="A13" i="3"/>
  <c r="Y13" i="3"/>
  <c r="CU13" i="3"/>
  <c r="CV13" i="3"/>
  <c r="CX13" i="3"/>
  <c r="CY13" i="3"/>
  <c r="CZ13" i="3"/>
  <c r="DA13" i="3"/>
  <c r="DB13" i="3"/>
  <c r="DC13" i="3"/>
  <c r="DF13" i="3"/>
  <c r="DG13" i="3"/>
  <c r="DH13" i="3"/>
  <c r="DI13" i="3"/>
  <c r="DJ13" i="3"/>
  <c r="A14" i="3"/>
  <c r="Y14" i="3"/>
  <c r="CU14" i="3"/>
  <c r="CY14" i="3"/>
  <c r="CZ14" i="3"/>
  <c r="DA14" i="3"/>
  <c r="DB14" i="3"/>
  <c r="DC14" i="3"/>
  <c r="A15" i="3"/>
  <c r="Y15" i="3"/>
  <c r="CU15" i="3"/>
  <c r="CV15" i="3"/>
  <c r="CX15" i="3"/>
  <c r="DF15" i="3" s="1"/>
  <c r="CY15" i="3"/>
  <c r="CZ15" i="3"/>
  <c r="DA15" i="3"/>
  <c r="DB15" i="3"/>
  <c r="DC15" i="3"/>
  <c r="A16" i="3"/>
  <c r="Y16" i="3"/>
  <c r="CU16" i="3"/>
  <c r="CV16" i="3"/>
  <c r="CX16" i="3"/>
  <c r="CY16" i="3"/>
  <c r="CZ16" i="3"/>
  <c r="DB16" i="3" s="1"/>
  <c r="DA16" i="3"/>
  <c r="DC16" i="3"/>
  <c r="DH16" i="3"/>
  <c r="DI16" i="3"/>
  <c r="DJ16" i="3" s="1"/>
  <c r="A17" i="3"/>
  <c r="Y17" i="3"/>
  <c r="CU17" i="3"/>
  <c r="CV17" i="3"/>
  <c r="CX17" i="3"/>
  <c r="CY17" i="3"/>
  <c r="CZ17" i="3"/>
  <c r="DA17" i="3"/>
  <c r="DB17" i="3"/>
  <c r="DC17" i="3"/>
  <c r="DF17" i="3"/>
  <c r="A18" i="3"/>
  <c r="Y18" i="3"/>
  <c r="CU18" i="3"/>
  <c r="CV18" i="3"/>
  <c r="CX18" i="3"/>
  <c r="DF18" i="3" s="1"/>
  <c r="CY18" i="3"/>
  <c r="CZ18" i="3"/>
  <c r="DB18" i="3" s="1"/>
  <c r="DA18" i="3"/>
  <c r="DC18" i="3"/>
  <c r="A19" i="3"/>
  <c r="Y19" i="3"/>
  <c r="CU19" i="3"/>
  <c r="CV19" i="3"/>
  <c r="CX19" i="3"/>
  <c r="DG19" i="3" s="1"/>
  <c r="CY19" i="3"/>
  <c r="CZ19" i="3"/>
  <c r="DA19" i="3"/>
  <c r="DB19" i="3"/>
  <c r="DC19" i="3"/>
  <c r="A20" i="3"/>
  <c r="Y20" i="3"/>
  <c r="CU20" i="3"/>
  <c r="CY20" i="3"/>
  <c r="CZ20" i="3"/>
  <c r="DB20" i="3" s="1"/>
  <c r="DA20" i="3"/>
  <c r="DC20" i="3"/>
  <c r="A21" i="3"/>
  <c r="Y21" i="3"/>
  <c r="CU21" i="3"/>
  <c r="CV21" i="3"/>
  <c r="CX21" i="3"/>
  <c r="CY21" i="3"/>
  <c r="CZ21" i="3"/>
  <c r="DA21" i="3"/>
  <c r="DB21" i="3"/>
  <c r="DC21" i="3"/>
  <c r="DF21" i="3"/>
  <c r="DG21" i="3"/>
  <c r="DH21" i="3"/>
  <c r="DI21" i="3"/>
  <c r="DJ21" i="3"/>
  <c r="A22" i="3"/>
  <c r="Y22" i="3"/>
  <c r="CU22" i="3"/>
  <c r="CY22" i="3"/>
  <c r="CZ22" i="3"/>
  <c r="DB22" i="3" s="1"/>
  <c r="DA22" i="3"/>
  <c r="DC22" i="3"/>
  <c r="A23" i="3"/>
  <c r="Y23" i="3"/>
  <c r="CU23" i="3"/>
  <c r="CV23" i="3"/>
  <c r="CX23" i="3"/>
  <c r="CY23" i="3"/>
  <c r="CZ23" i="3"/>
  <c r="DB23" i="3" s="1"/>
  <c r="DA23" i="3"/>
  <c r="DC23" i="3"/>
  <c r="A24" i="3"/>
  <c r="Y24" i="3"/>
  <c r="CV24" i="3" s="1"/>
  <c r="CU24" i="3"/>
  <c r="CY24" i="3"/>
  <c r="CZ24" i="3"/>
  <c r="DA24" i="3"/>
  <c r="DB24" i="3"/>
  <c r="DC24" i="3"/>
  <c r="A25" i="3"/>
  <c r="Y25" i="3"/>
  <c r="CU25" i="3"/>
  <c r="CV25" i="3"/>
  <c r="CX25" i="3"/>
  <c r="CY25" i="3"/>
  <c r="CZ25" i="3"/>
  <c r="DB25" i="3" s="1"/>
  <c r="DA25" i="3"/>
  <c r="DC25" i="3"/>
  <c r="DF25" i="3"/>
  <c r="DG25" i="3"/>
  <c r="DH25" i="3"/>
  <c r="DI25" i="3"/>
  <c r="DJ25" i="3"/>
  <c r="A26" i="3"/>
  <c r="Y26" i="3"/>
  <c r="CU26" i="3"/>
  <c r="CY26" i="3"/>
  <c r="CZ26" i="3"/>
  <c r="DB26" i="3" s="1"/>
  <c r="DA26" i="3"/>
  <c r="DC26" i="3"/>
  <c r="A27" i="3"/>
  <c r="Y27" i="3"/>
  <c r="CV27" i="3" s="1"/>
  <c r="CU27" i="3"/>
  <c r="CY27" i="3"/>
  <c r="CZ27" i="3"/>
  <c r="DA27" i="3"/>
  <c r="DB27" i="3"/>
  <c r="DC27" i="3"/>
  <c r="A28" i="3"/>
  <c r="Y28" i="3"/>
  <c r="CU28" i="3"/>
  <c r="CV28" i="3"/>
  <c r="CX28" i="3"/>
  <c r="DH28" i="3" s="1"/>
  <c r="CY28" i="3"/>
  <c r="CZ28" i="3"/>
  <c r="DB28" i="3" s="1"/>
  <c r="DA28" i="3"/>
  <c r="DC28" i="3"/>
  <c r="DI28" i="3"/>
  <c r="DJ28" i="3"/>
  <c r="A29" i="3"/>
  <c r="Y29" i="3"/>
  <c r="CV29" i="3" s="1"/>
  <c r="CU29" i="3"/>
  <c r="CY29" i="3"/>
  <c r="CZ29" i="3"/>
  <c r="DB29" i="3" s="1"/>
  <c r="DA29" i="3"/>
  <c r="DC29" i="3"/>
  <c r="A30" i="3"/>
  <c r="Y30" i="3"/>
  <c r="CU30" i="3"/>
  <c r="CV30" i="3"/>
  <c r="CX30" i="3"/>
  <c r="DF30" i="3" s="1"/>
  <c r="CY30" i="3"/>
  <c r="CZ30" i="3"/>
  <c r="DB30" i="3" s="1"/>
  <c r="DA30" i="3"/>
  <c r="DC30" i="3"/>
  <c r="A31" i="3"/>
  <c r="Y31" i="3"/>
  <c r="CU31" i="3"/>
  <c r="CV31" i="3"/>
  <c r="CX31" i="3"/>
  <c r="DI31" i="3" s="1"/>
  <c r="DJ31" i="3" s="1"/>
  <c r="CY31" i="3"/>
  <c r="CZ31" i="3"/>
  <c r="DB31" i="3" s="1"/>
  <c r="DA31" i="3"/>
  <c r="DC31" i="3"/>
  <c r="DF31" i="3"/>
  <c r="DG31" i="3"/>
  <c r="DH31" i="3"/>
  <c r="A32" i="3"/>
  <c r="Y32" i="3"/>
  <c r="CU32" i="3"/>
  <c r="CY32" i="3"/>
  <c r="CZ32" i="3"/>
  <c r="DA32" i="3"/>
  <c r="DB32" i="3"/>
  <c r="DC32" i="3"/>
  <c r="A33" i="3"/>
  <c r="Y33" i="3"/>
  <c r="CV33" i="3" s="1"/>
  <c r="CU33" i="3"/>
  <c r="CY33" i="3"/>
  <c r="CZ33" i="3"/>
  <c r="DA33" i="3"/>
  <c r="DB33" i="3"/>
  <c r="DC33" i="3"/>
  <c r="A34" i="3"/>
  <c r="Y34" i="3"/>
  <c r="CX34" i="3" s="1"/>
  <c r="CU34" i="3"/>
  <c r="CV34" i="3"/>
  <c r="CY34" i="3"/>
  <c r="CZ34" i="3"/>
  <c r="DB34" i="3" s="1"/>
  <c r="DA34" i="3"/>
  <c r="DC34" i="3"/>
  <c r="A35" i="3"/>
  <c r="Y35" i="3"/>
  <c r="CU35" i="3"/>
  <c r="CV35" i="3"/>
  <c r="CX35" i="3"/>
  <c r="CY35" i="3"/>
  <c r="CZ35" i="3"/>
  <c r="DA35" i="3"/>
  <c r="DB35" i="3"/>
  <c r="DC35" i="3"/>
  <c r="DF35" i="3"/>
  <c r="A36" i="3"/>
  <c r="Y36" i="3"/>
  <c r="CU36" i="3"/>
  <c r="CV36" i="3"/>
  <c r="CX36" i="3"/>
  <c r="CY36" i="3"/>
  <c r="CZ36" i="3"/>
  <c r="DA36" i="3"/>
  <c r="DB36" i="3"/>
  <c r="DC36" i="3"/>
  <c r="DF36" i="3"/>
  <c r="DG36" i="3"/>
  <c r="DH36" i="3"/>
  <c r="DI36" i="3"/>
  <c r="DJ36" i="3" s="1"/>
  <c r="A37" i="3"/>
  <c r="Y37" i="3"/>
  <c r="CU37" i="3"/>
  <c r="CV37" i="3"/>
  <c r="CX37" i="3"/>
  <c r="DF37" i="3" s="1"/>
  <c r="CY37" i="3"/>
  <c r="CZ37" i="3"/>
  <c r="DA37" i="3"/>
  <c r="DB37" i="3"/>
  <c r="DC37" i="3"/>
  <c r="DI37" i="3"/>
  <c r="DJ37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D28" i="1"/>
  <c r="AM28" i="1"/>
  <c r="AN28" i="1"/>
  <c r="AO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R30" i="1"/>
  <c r="AE33" i="1" s="1"/>
  <c r="AB30" i="1"/>
  <c r="AC30" i="1"/>
  <c r="AD30" i="1"/>
  <c r="AE30" i="1"/>
  <c r="AF30" i="1"/>
  <c r="AG30" i="1"/>
  <c r="AH30" i="1"/>
  <c r="AI30" i="1"/>
  <c r="AJ30" i="1"/>
  <c r="CQ30" i="1"/>
  <c r="P30" i="1" s="1"/>
  <c r="CR30" i="1"/>
  <c r="Q30" i="1" s="1"/>
  <c r="AD33" i="1" s="1"/>
  <c r="Q33" i="1" s="1"/>
  <c r="CS30" i="1"/>
  <c r="CT30" i="1"/>
  <c r="S30" i="1" s="1"/>
  <c r="CU30" i="1"/>
  <c r="T30" i="1" s="1"/>
  <c r="AG33" i="1" s="1"/>
  <c r="CV30" i="1"/>
  <c r="U30" i="1" s="1"/>
  <c r="AH33" i="1" s="1"/>
  <c r="CW30" i="1"/>
  <c r="V30" i="1" s="1"/>
  <c r="AI33" i="1" s="1"/>
  <c r="CX30" i="1"/>
  <c r="W30" i="1" s="1"/>
  <c r="AJ33" i="1" s="1"/>
  <c r="AJ28" i="1" s="1"/>
  <c r="FR30" i="1"/>
  <c r="GL30" i="1"/>
  <c r="GO30" i="1"/>
  <c r="GP30" i="1"/>
  <c r="GV30" i="1"/>
  <c r="HC30" i="1" s="1"/>
  <c r="GX30" i="1" s="1"/>
  <c r="C31" i="1"/>
  <c r="D31" i="1"/>
  <c r="Q31" i="1"/>
  <c r="S31" i="1"/>
  <c r="T31" i="1"/>
  <c r="U31" i="1"/>
  <c r="V31" i="1"/>
  <c r="W31" i="1"/>
  <c r="AC31" i="1"/>
  <c r="AD31" i="1"/>
  <c r="AE31" i="1"/>
  <c r="CS31" i="1" s="1"/>
  <c r="R31" i="1" s="1"/>
  <c r="AF31" i="1"/>
  <c r="AG31" i="1"/>
  <c r="AH31" i="1"/>
  <c r="AI31" i="1"/>
  <c r="CW31" i="1" s="1"/>
  <c r="AJ31" i="1"/>
  <c r="CX31" i="1" s="1"/>
  <c r="CQ31" i="1"/>
  <c r="P31" i="1" s="1"/>
  <c r="CP31" i="1" s="1"/>
  <c r="O31" i="1" s="1"/>
  <c r="CR31" i="1"/>
  <c r="CT31" i="1"/>
  <c r="CU31" i="1"/>
  <c r="CV31" i="1"/>
  <c r="FR31" i="1"/>
  <c r="GL31" i="1"/>
  <c r="BZ33" i="1" s="1"/>
  <c r="GO31" i="1"/>
  <c r="GP31" i="1"/>
  <c r="GV31" i="1"/>
  <c r="HC31" i="1" s="1"/>
  <c r="GX31" i="1" s="1"/>
  <c r="B33" i="1"/>
  <c r="B28" i="1" s="1"/>
  <c r="C33" i="1"/>
  <c r="C28" i="1" s="1"/>
  <c r="D33" i="1"/>
  <c r="D28" i="1" s="1"/>
  <c r="F33" i="1"/>
  <c r="F28" i="1" s="1"/>
  <c r="G33" i="1"/>
  <c r="G28" i="1" s="1"/>
  <c r="AO33" i="1"/>
  <c r="F37" i="1" s="1"/>
  <c r="AT33" i="1"/>
  <c r="AT28" i="1" s="1"/>
  <c r="BX33" i="1"/>
  <c r="CC33" i="1"/>
  <c r="CC28" i="1" s="1"/>
  <c r="CD33" i="1"/>
  <c r="CD28" i="1" s="1"/>
  <c r="CK33" i="1"/>
  <c r="CL33" i="1"/>
  <c r="BC33" i="1" s="1"/>
  <c r="BC28" i="1" s="1"/>
  <c r="CM33" i="1"/>
  <c r="BD33" i="1" s="1"/>
  <c r="BD28" i="1" s="1"/>
  <c r="F51" i="1"/>
  <c r="F58" i="1"/>
  <c r="D63" i="1"/>
  <c r="B65" i="1"/>
  <c r="C65" i="1"/>
  <c r="D65" i="1"/>
  <c r="E65" i="1"/>
  <c r="F65" i="1"/>
  <c r="G65" i="1"/>
  <c r="Z65" i="1"/>
  <c r="AA65" i="1"/>
  <c r="AM65" i="1"/>
  <c r="AN65" i="1"/>
  <c r="AO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C65" i="1"/>
  <c r="CI65" i="1"/>
  <c r="CJ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S67" i="1"/>
  <c r="AF69" i="1" s="1"/>
  <c r="AF65" i="1" s="1"/>
  <c r="T67" i="1"/>
  <c r="AG69" i="1" s="1"/>
  <c r="AB67" i="1"/>
  <c r="AC67" i="1"/>
  <c r="CQ67" i="1" s="1"/>
  <c r="P67" i="1" s="1"/>
  <c r="AD67" i="1"/>
  <c r="CR67" i="1" s="1"/>
  <c r="Q67" i="1" s="1"/>
  <c r="AD69" i="1" s="1"/>
  <c r="AE67" i="1"/>
  <c r="AF67" i="1"/>
  <c r="CT67" i="1" s="1"/>
  <c r="AG67" i="1"/>
  <c r="CU67" i="1" s="1"/>
  <c r="AH67" i="1"/>
  <c r="CV67" i="1" s="1"/>
  <c r="U67" i="1" s="1"/>
  <c r="AH69" i="1" s="1"/>
  <c r="AI67" i="1"/>
  <c r="CW67" i="1" s="1"/>
  <c r="V67" i="1" s="1"/>
  <c r="AI69" i="1" s="1"/>
  <c r="AI65" i="1" s="1"/>
  <c r="AJ67" i="1"/>
  <c r="CS67" i="1"/>
  <c r="R67" i="1" s="1"/>
  <c r="CX67" i="1"/>
  <c r="W67" i="1" s="1"/>
  <c r="AJ69" i="1" s="1"/>
  <c r="AJ65" i="1" s="1"/>
  <c r="FR67" i="1"/>
  <c r="BY69" i="1" s="1"/>
  <c r="GL67" i="1"/>
  <c r="BZ69" i="1" s="1"/>
  <c r="GO67" i="1"/>
  <c r="GP67" i="1"/>
  <c r="CD69" i="1" s="1"/>
  <c r="CD65" i="1" s="1"/>
  <c r="GV67" i="1"/>
  <c r="HC67" i="1"/>
  <c r="GX67" i="1" s="1"/>
  <c r="CJ69" i="1" s="1"/>
  <c r="BA69" i="1" s="1"/>
  <c r="B69" i="1"/>
  <c r="C69" i="1"/>
  <c r="D69" i="1"/>
  <c r="F69" i="1"/>
  <c r="G69" i="1"/>
  <c r="S69" i="1"/>
  <c r="S65" i="1" s="1"/>
  <c r="V69" i="1"/>
  <c r="AO69" i="1"/>
  <c r="F73" i="1" s="1"/>
  <c r="BB69" i="1"/>
  <c r="BB65" i="1" s="1"/>
  <c r="BD69" i="1"/>
  <c r="BD65" i="1" s="1"/>
  <c r="BX69" i="1"/>
  <c r="BX65" i="1" s="1"/>
  <c r="CC69" i="1"/>
  <c r="AT69" i="1" s="1"/>
  <c r="CI69" i="1"/>
  <c r="AZ69" i="1" s="1"/>
  <c r="CK69" i="1"/>
  <c r="CK65" i="1" s="1"/>
  <c r="CL69" i="1"/>
  <c r="CM69" i="1"/>
  <c r="CM65" i="1" s="1"/>
  <c r="F82" i="1"/>
  <c r="F84" i="1"/>
  <c r="F94" i="1"/>
  <c r="D99" i="1"/>
  <c r="B101" i="1"/>
  <c r="C101" i="1"/>
  <c r="D101" i="1"/>
  <c r="E101" i="1"/>
  <c r="Z101" i="1"/>
  <c r="AA101" i="1"/>
  <c r="AM101" i="1"/>
  <c r="AN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C103" i="1"/>
  <c r="D103" i="1"/>
  <c r="P103" i="1"/>
  <c r="V103" i="1"/>
  <c r="AI108" i="1" s="1"/>
  <c r="AC103" i="1"/>
  <c r="CQ103" i="1" s="1"/>
  <c r="AD103" i="1"/>
  <c r="CR103" i="1" s="1"/>
  <c r="Q103" i="1" s="1"/>
  <c r="AE103" i="1"/>
  <c r="CS103" i="1" s="1"/>
  <c r="R103" i="1" s="1"/>
  <c r="AF103" i="1"/>
  <c r="CT103" i="1" s="1"/>
  <c r="S103" i="1" s="1"/>
  <c r="CP103" i="1" s="1"/>
  <c r="O103" i="1" s="1"/>
  <c r="AG103" i="1"/>
  <c r="CU103" i="1" s="1"/>
  <c r="T103" i="1" s="1"/>
  <c r="AH103" i="1"/>
  <c r="CV103" i="1" s="1"/>
  <c r="U103" i="1" s="1"/>
  <c r="AI103" i="1"/>
  <c r="CW103" i="1" s="1"/>
  <c r="AJ103" i="1"/>
  <c r="CX103" i="1"/>
  <c r="W103" i="1" s="1"/>
  <c r="AJ108" i="1" s="1"/>
  <c r="FR103" i="1"/>
  <c r="GL103" i="1"/>
  <c r="GO103" i="1"/>
  <c r="CC108" i="1" s="1"/>
  <c r="GP103" i="1"/>
  <c r="CD108" i="1" s="1"/>
  <c r="GV103" i="1"/>
  <c r="HC103" i="1" s="1"/>
  <c r="GX103" i="1" s="1"/>
  <c r="CJ108" i="1" s="1"/>
  <c r="CJ101" i="1" s="1"/>
  <c r="C104" i="1"/>
  <c r="D104" i="1"/>
  <c r="U104" i="1"/>
  <c r="V104" i="1"/>
  <c r="AC104" i="1"/>
  <c r="AD104" i="1"/>
  <c r="CR104" i="1" s="1"/>
  <c r="Q104" i="1" s="1"/>
  <c r="AE104" i="1"/>
  <c r="CS104" i="1" s="1"/>
  <c r="R104" i="1" s="1"/>
  <c r="AF104" i="1"/>
  <c r="AG104" i="1"/>
  <c r="CU104" i="1" s="1"/>
  <c r="T104" i="1" s="1"/>
  <c r="AH104" i="1"/>
  <c r="AI104" i="1"/>
  <c r="AJ104" i="1"/>
  <c r="CX104" i="1" s="1"/>
  <c r="W104" i="1" s="1"/>
  <c r="CT104" i="1"/>
  <c r="S104" i="1" s="1"/>
  <c r="CY104" i="1" s="1"/>
  <c r="X104" i="1" s="1"/>
  <c r="CV104" i="1"/>
  <c r="CW104" i="1"/>
  <c r="CZ104" i="1"/>
  <c r="Y104" i="1" s="1"/>
  <c r="FR104" i="1"/>
  <c r="BY108" i="1" s="1"/>
  <c r="GL104" i="1"/>
  <c r="GO104" i="1"/>
  <c r="GP104" i="1"/>
  <c r="GV104" i="1"/>
  <c r="HC104" i="1" s="1"/>
  <c r="GX104" i="1"/>
  <c r="C105" i="1"/>
  <c r="D105" i="1"/>
  <c r="V105" i="1"/>
  <c r="AC105" i="1"/>
  <c r="AD105" i="1"/>
  <c r="AE105" i="1"/>
  <c r="CS105" i="1" s="1"/>
  <c r="R105" i="1" s="1"/>
  <c r="AF105" i="1"/>
  <c r="CT105" i="1" s="1"/>
  <c r="S105" i="1" s="1"/>
  <c r="AG105" i="1"/>
  <c r="CU105" i="1" s="1"/>
  <c r="T105" i="1" s="1"/>
  <c r="AH105" i="1"/>
  <c r="CV105" i="1" s="1"/>
  <c r="U105" i="1" s="1"/>
  <c r="AI105" i="1"/>
  <c r="CW105" i="1" s="1"/>
  <c r="AJ105" i="1"/>
  <c r="CQ105" i="1"/>
  <c r="P105" i="1" s="1"/>
  <c r="CX105" i="1"/>
  <c r="W105" i="1" s="1"/>
  <c r="FR105" i="1"/>
  <c r="GL105" i="1"/>
  <c r="GO105" i="1"/>
  <c r="GP105" i="1"/>
  <c r="GV105" i="1"/>
  <c r="HC105" i="1" s="1"/>
  <c r="GX105" i="1" s="1"/>
  <c r="C106" i="1"/>
  <c r="D106" i="1"/>
  <c r="W106" i="1"/>
  <c r="AC106" i="1"/>
  <c r="CQ106" i="1" s="1"/>
  <c r="P106" i="1" s="1"/>
  <c r="AD106" i="1"/>
  <c r="AE106" i="1"/>
  <c r="CS106" i="1" s="1"/>
  <c r="R106" i="1" s="1"/>
  <c r="AF106" i="1"/>
  <c r="CT106" i="1" s="1"/>
  <c r="S106" i="1" s="1"/>
  <c r="CY106" i="1" s="1"/>
  <c r="X106" i="1" s="1"/>
  <c r="AG106" i="1"/>
  <c r="CU106" i="1" s="1"/>
  <c r="T106" i="1" s="1"/>
  <c r="AH106" i="1"/>
  <c r="CV106" i="1" s="1"/>
  <c r="U106" i="1" s="1"/>
  <c r="AI106" i="1"/>
  <c r="CW106" i="1" s="1"/>
  <c r="V106" i="1" s="1"/>
  <c r="AJ106" i="1"/>
  <c r="CR106" i="1"/>
  <c r="Q106" i="1" s="1"/>
  <c r="CX106" i="1"/>
  <c r="FR106" i="1"/>
  <c r="GL106" i="1"/>
  <c r="GO106" i="1"/>
  <c r="GP106" i="1"/>
  <c r="GV106" i="1"/>
  <c r="HC106" i="1" s="1"/>
  <c r="GX106" i="1" s="1"/>
  <c r="B108" i="1"/>
  <c r="C108" i="1"/>
  <c r="D108" i="1"/>
  <c r="F108" i="1"/>
  <c r="F101" i="1" s="1"/>
  <c r="G108" i="1"/>
  <c r="G101" i="1" s="1"/>
  <c r="BA108" i="1"/>
  <c r="BB108" i="1"/>
  <c r="F121" i="1" s="1"/>
  <c r="BC108" i="1"/>
  <c r="F124" i="1" s="1"/>
  <c r="BX108" i="1"/>
  <c r="AO108" i="1" s="1"/>
  <c r="BZ108" i="1"/>
  <c r="BZ101" i="1" s="1"/>
  <c r="CK108" i="1"/>
  <c r="CK101" i="1" s="1"/>
  <c r="CL108" i="1"/>
  <c r="CL101" i="1" s="1"/>
  <c r="CM108" i="1"/>
  <c r="CM101" i="1" s="1"/>
  <c r="D138" i="1"/>
  <c r="E140" i="1"/>
  <c r="Z140" i="1"/>
  <c r="AA140" i="1"/>
  <c r="AM140" i="1"/>
  <c r="AN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C142" i="1"/>
  <c r="D142" i="1"/>
  <c r="U142" i="1"/>
  <c r="AC142" i="1"/>
  <c r="AD142" i="1"/>
  <c r="AE142" i="1"/>
  <c r="AF142" i="1"/>
  <c r="AG142" i="1"/>
  <c r="AH142" i="1"/>
  <c r="AI142" i="1"/>
  <c r="AJ142" i="1"/>
  <c r="CX142" i="1" s="1"/>
  <c r="W142" i="1" s="1"/>
  <c r="CR142" i="1"/>
  <c r="Q142" i="1" s="1"/>
  <c r="CS142" i="1"/>
  <c r="R142" i="1" s="1"/>
  <c r="CT142" i="1"/>
  <c r="S142" i="1" s="1"/>
  <c r="CU142" i="1"/>
  <c r="T142" i="1" s="1"/>
  <c r="CV142" i="1"/>
  <c r="CW142" i="1"/>
  <c r="V142" i="1" s="1"/>
  <c r="AI153" i="1" s="1"/>
  <c r="FR142" i="1"/>
  <c r="GL142" i="1"/>
  <c r="GO142" i="1"/>
  <c r="GP142" i="1"/>
  <c r="GV142" i="1"/>
  <c r="HC142" i="1" s="1"/>
  <c r="GX142" i="1" s="1"/>
  <c r="C143" i="1"/>
  <c r="D143" i="1"/>
  <c r="S143" i="1"/>
  <c r="AB143" i="1"/>
  <c r="AC143" i="1"/>
  <c r="AD143" i="1"/>
  <c r="AE143" i="1"/>
  <c r="AF143" i="1"/>
  <c r="AG143" i="1"/>
  <c r="CU143" i="1" s="1"/>
  <c r="T143" i="1" s="1"/>
  <c r="AH143" i="1"/>
  <c r="CV143" i="1" s="1"/>
  <c r="U143" i="1" s="1"/>
  <c r="AI143" i="1"/>
  <c r="CW143" i="1" s="1"/>
  <c r="V143" i="1" s="1"/>
  <c r="AJ143" i="1"/>
  <c r="CQ143" i="1"/>
  <c r="P143" i="1" s="1"/>
  <c r="CR143" i="1"/>
  <c r="Q143" i="1" s="1"/>
  <c r="CS143" i="1"/>
  <c r="R143" i="1" s="1"/>
  <c r="CT143" i="1"/>
  <c r="CX143" i="1"/>
  <c r="W143" i="1" s="1"/>
  <c r="FR143" i="1"/>
  <c r="GL143" i="1"/>
  <c r="GO143" i="1"/>
  <c r="GP143" i="1"/>
  <c r="GV143" i="1"/>
  <c r="HC143" i="1"/>
  <c r="GX143" i="1" s="1"/>
  <c r="CJ153" i="1" s="1"/>
  <c r="C144" i="1"/>
  <c r="D144" i="1"/>
  <c r="V144" i="1"/>
  <c r="AC144" i="1"/>
  <c r="AD144" i="1"/>
  <c r="AE144" i="1"/>
  <c r="AF144" i="1"/>
  <c r="AG144" i="1"/>
  <c r="CU144" i="1" s="1"/>
  <c r="T144" i="1" s="1"/>
  <c r="AH144" i="1"/>
  <c r="CV144" i="1" s="1"/>
  <c r="U144" i="1" s="1"/>
  <c r="AI144" i="1"/>
  <c r="CW144" i="1" s="1"/>
  <c r="AJ144" i="1"/>
  <c r="CX144" i="1" s="1"/>
  <c r="W144" i="1" s="1"/>
  <c r="AJ153" i="1" s="1"/>
  <c r="CQ144" i="1"/>
  <c r="P144" i="1" s="1"/>
  <c r="CR144" i="1"/>
  <c r="Q144" i="1" s="1"/>
  <c r="CS144" i="1"/>
  <c r="R144" i="1" s="1"/>
  <c r="FR144" i="1"/>
  <c r="GL144" i="1"/>
  <c r="GO144" i="1"/>
  <c r="GP144" i="1"/>
  <c r="GV144" i="1"/>
  <c r="HC144" i="1"/>
  <c r="GX144" i="1" s="1"/>
  <c r="C145" i="1"/>
  <c r="D145" i="1"/>
  <c r="P145" i="1"/>
  <c r="AC145" i="1"/>
  <c r="CQ145" i="1" s="1"/>
  <c r="AD145" i="1"/>
  <c r="AE145" i="1"/>
  <c r="AF145" i="1"/>
  <c r="AB145" i="1" s="1"/>
  <c r="AG145" i="1"/>
  <c r="CU145" i="1" s="1"/>
  <c r="T145" i="1" s="1"/>
  <c r="AH145" i="1"/>
  <c r="AI145" i="1"/>
  <c r="AJ145" i="1"/>
  <c r="CX145" i="1" s="1"/>
  <c r="W145" i="1" s="1"/>
  <c r="CR145" i="1"/>
  <c r="Q145" i="1" s="1"/>
  <c r="CS145" i="1"/>
  <c r="R145" i="1" s="1"/>
  <c r="CT145" i="1"/>
  <c r="S145" i="1" s="1"/>
  <c r="CV145" i="1"/>
  <c r="U145" i="1" s="1"/>
  <c r="CW145" i="1"/>
  <c r="V145" i="1" s="1"/>
  <c r="FR145" i="1"/>
  <c r="GL145" i="1"/>
  <c r="GO145" i="1"/>
  <c r="GP145" i="1"/>
  <c r="GV145" i="1"/>
  <c r="HC145" i="1" s="1"/>
  <c r="GX145" i="1" s="1"/>
  <c r="C146" i="1"/>
  <c r="D146" i="1"/>
  <c r="P146" i="1"/>
  <c r="R146" i="1"/>
  <c r="S146" i="1"/>
  <c r="V146" i="1"/>
  <c r="AC146" i="1"/>
  <c r="AD146" i="1"/>
  <c r="AE146" i="1"/>
  <c r="AF146" i="1"/>
  <c r="AG146" i="1"/>
  <c r="AH146" i="1"/>
  <c r="CV146" i="1" s="1"/>
  <c r="U146" i="1" s="1"/>
  <c r="AI146" i="1"/>
  <c r="CW146" i="1" s="1"/>
  <c r="AJ146" i="1"/>
  <c r="CX146" i="1" s="1"/>
  <c r="W146" i="1" s="1"/>
  <c r="CQ146" i="1"/>
  <c r="CS146" i="1"/>
  <c r="CT146" i="1"/>
  <c r="CU146" i="1"/>
  <c r="T146" i="1" s="1"/>
  <c r="FR146" i="1"/>
  <c r="GL146" i="1"/>
  <c r="GO146" i="1"/>
  <c r="GP146" i="1"/>
  <c r="GV146" i="1"/>
  <c r="HC146" i="1"/>
  <c r="GX146" i="1" s="1"/>
  <c r="C147" i="1"/>
  <c r="D147" i="1"/>
  <c r="AC147" i="1"/>
  <c r="AD147" i="1"/>
  <c r="CR147" i="1" s="1"/>
  <c r="Q147" i="1" s="1"/>
  <c r="AE147" i="1"/>
  <c r="CS147" i="1" s="1"/>
  <c r="R147" i="1" s="1"/>
  <c r="AF147" i="1"/>
  <c r="CT147" i="1" s="1"/>
  <c r="S147" i="1" s="1"/>
  <c r="AG147" i="1"/>
  <c r="AH147" i="1"/>
  <c r="CV147" i="1" s="1"/>
  <c r="U147" i="1" s="1"/>
  <c r="AI147" i="1"/>
  <c r="CW147" i="1" s="1"/>
  <c r="V147" i="1" s="1"/>
  <c r="AJ147" i="1"/>
  <c r="CX147" i="1" s="1"/>
  <c r="W147" i="1" s="1"/>
  <c r="CU147" i="1"/>
  <c r="T147" i="1" s="1"/>
  <c r="FR147" i="1"/>
  <c r="GL147" i="1"/>
  <c r="GO147" i="1"/>
  <c r="GP147" i="1"/>
  <c r="GV147" i="1"/>
  <c r="HC147" i="1"/>
  <c r="GX147" i="1" s="1"/>
  <c r="C148" i="1"/>
  <c r="D148" i="1"/>
  <c r="AC148" i="1"/>
  <c r="AD148" i="1"/>
  <c r="CR148" i="1" s="1"/>
  <c r="Q148" i="1" s="1"/>
  <c r="AE148" i="1"/>
  <c r="AF148" i="1"/>
  <c r="CT148" i="1" s="1"/>
  <c r="S148" i="1" s="1"/>
  <c r="AG148" i="1"/>
  <c r="CU148" i="1" s="1"/>
  <c r="T148" i="1" s="1"/>
  <c r="AH148" i="1"/>
  <c r="AI148" i="1"/>
  <c r="AJ148" i="1"/>
  <c r="CX148" i="1" s="1"/>
  <c r="W148" i="1" s="1"/>
  <c r="CS148" i="1"/>
  <c r="R148" i="1" s="1"/>
  <c r="CV148" i="1"/>
  <c r="U148" i="1" s="1"/>
  <c r="CW148" i="1"/>
  <c r="V148" i="1" s="1"/>
  <c r="FR148" i="1"/>
  <c r="GL148" i="1"/>
  <c r="BZ153" i="1" s="1"/>
  <c r="GO148" i="1"/>
  <c r="GP148" i="1"/>
  <c r="GV148" i="1"/>
  <c r="HC148" i="1" s="1"/>
  <c r="GX148" i="1" s="1"/>
  <c r="C149" i="1"/>
  <c r="D149" i="1"/>
  <c r="P149" i="1"/>
  <c r="S149" i="1"/>
  <c r="AB149" i="1"/>
  <c r="AC149" i="1"/>
  <c r="AD149" i="1"/>
  <c r="CR149" i="1" s="1"/>
  <c r="Q149" i="1" s="1"/>
  <c r="AE149" i="1"/>
  <c r="AF149" i="1"/>
  <c r="AG149" i="1"/>
  <c r="CU149" i="1" s="1"/>
  <c r="T149" i="1" s="1"/>
  <c r="AH149" i="1"/>
  <c r="CV149" i="1" s="1"/>
  <c r="U149" i="1" s="1"/>
  <c r="AI149" i="1"/>
  <c r="CW149" i="1" s="1"/>
  <c r="V149" i="1" s="1"/>
  <c r="AJ149" i="1"/>
  <c r="CQ149" i="1"/>
  <c r="CS149" i="1"/>
  <c r="R149" i="1" s="1"/>
  <c r="CT149" i="1"/>
  <c r="CX149" i="1"/>
  <c r="W149" i="1" s="1"/>
  <c r="FR149" i="1"/>
  <c r="GL149" i="1"/>
  <c r="GO149" i="1"/>
  <c r="GP149" i="1"/>
  <c r="GV149" i="1"/>
  <c r="HC149" i="1" s="1"/>
  <c r="GX149" i="1" s="1"/>
  <c r="C150" i="1"/>
  <c r="D150" i="1"/>
  <c r="V150" i="1"/>
  <c r="Y150" i="1"/>
  <c r="AC150" i="1"/>
  <c r="AB150" i="1" s="1"/>
  <c r="AD150" i="1"/>
  <c r="CR150" i="1" s="1"/>
  <c r="Q150" i="1" s="1"/>
  <c r="AE150" i="1"/>
  <c r="CS150" i="1" s="1"/>
  <c r="R150" i="1" s="1"/>
  <c r="AF150" i="1"/>
  <c r="CT150" i="1" s="1"/>
  <c r="S150" i="1" s="1"/>
  <c r="CY150" i="1" s="1"/>
  <c r="X150" i="1" s="1"/>
  <c r="AG150" i="1"/>
  <c r="CU150" i="1" s="1"/>
  <c r="T150" i="1" s="1"/>
  <c r="AH150" i="1"/>
  <c r="CV150" i="1" s="1"/>
  <c r="U150" i="1" s="1"/>
  <c r="AI150" i="1"/>
  <c r="CW150" i="1" s="1"/>
  <c r="AJ150" i="1"/>
  <c r="CX150" i="1" s="1"/>
  <c r="W150" i="1" s="1"/>
  <c r="CZ150" i="1"/>
  <c r="FR150" i="1"/>
  <c r="GL150" i="1"/>
  <c r="GO150" i="1"/>
  <c r="GP150" i="1"/>
  <c r="GV150" i="1"/>
  <c r="HC150" i="1" s="1"/>
  <c r="GX150" i="1" s="1"/>
  <c r="C151" i="1"/>
  <c r="D151" i="1"/>
  <c r="AC151" i="1"/>
  <c r="AD151" i="1"/>
  <c r="CR151" i="1" s="1"/>
  <c r="Q151" i="1" s="1"/>
  <c r="AE151" i="1"/>
  <c r="AF151" i="1"/>
  <c r="CT151" i="1" s="1"/>
  <c r="S151" i="1" s="1"/>
  <c r="AG151" i="1"/>
  <c r="CU151" i="1" s="1"/>
  <c r="T151" i="1" s="1"/>
  <c r="AH151" i="1"/>
  <c r="CV151" i="1" s="1"/>
  <c r="U151" i="1" s="1"/>
  <c r="AI151" i="1"/>
  <c r="AJ151" i="1"/>
  <c r="CS151" i="1"/>
  <c r="R151" i="1" s="1"/>
  <c r="CY151" i="1" s="1"/>
  <c r="X151" i="1" s="1"/>
  <c r="CW151" i="1"/>
  <c r="V151" i="1" s="1"/>
  <c r="CX151" i="1"/>
  <c r="W151" i="1" s="1"/>
  <c r="FR151" i="1"/>
  <c r="GL151" i="1"/>
  <c r="GO151" i="1"/>
  <c r="GP151" i="1"/>
  <c r="GV151" i="1"/>
  <c r="HC151" i="1" s="1"/>
  <c r="GX151" i="1" s="1"/>
  <c r="B153" i="1"/>
  <c r="B140" i="1" s="1"/>
  <c r="C153" i="1"/>
  <c r="C140" i="1" s="1"/>
  <c r="D153" i="1"/>
  <c r="D140" i="1" s="1"/>
  <c r="F153" i="1"/>
  <c r="F140" i="1" s="1"/>
  <c r="G153" i="1"/>
  <c r="G140" i="1" s="1"/>
  <c r="BB153" i="1"/>
  <c r="BD153" i="1"/>
  <c r="BD140" i="1" s="1"/>
  <c r="BX153" i="1"/>
  <c r="AO153" i="1" s="1"/>
  <c r="AO140" i="1" s="1"/>
  <c r="CK153" i="1"/>
  <c r="CK140" i="1" s="1"/>
  <c r="CL153" i="1"/>
  <c r="CM153" i="1"/>
  <c r="CM140" i="1" s="1"/>
  <c r="F157" i="1"/>
  <c r="F178" i="1"/>
  <c r="D183" i="1"/>
  <c r="E185" i="1"/>
  <c r="Z185" i="1"/>
  <c r="AA185" i="1"/>
  <c r="AM185" i="1"/>
  <c r="AN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C187" i="1"/>
  <c r="D187" i="1"/>
  <c r="Q187" i="1"/>
  <c r="R187" i="1"/>
  <c r="U187" i="1"/>
  <c r="AC187" i="1"/>
  <c r="AB187" i="1" s="1"/>
  <c r="AD187" i="1"/>
  <c r="AE187" i="1"/>
  <c r="AF187" i="1"/>
  <c r="AG187" i="1"/>
  <c r="CU187" i="1" s="1"/>
  <c r="T187" i="1" s="1"/>
  <c r="AH187" i="1"/>
  <c r="AI187" i="1"/>
  <c r="AJ187" i="1"/>
  <c r="CX187" i="1" s="1"/>
  <c r="W187" i="1" s="1"/>
  <c r="CQ187" i="1"/>
  <c r="P187" i="1" s="1"/>
  <c r="CR187" i="1"/>
  <c r="CS187" i="1"/>
  <c r="CT187" i="1"/>
  <c r="S187" i="1" s="1"/>
  <c r="CV187" i="1"/>
  <c r="CW187" i="1"/>
  <c r="V187" i="1" s="1"/>
  <c r="FR187" i="1"/>
  <c r="GL187" i="1"/>
  <c r="GO187" i="1"/>
  <c r="GP187" i="1"/>
  <c r="GV187" i="1"/>
  <c r="HC187" i="1"/>
  <c r="GX187" i="1" s="1"/>
  <c r="C188" i="1"/>
  <c r="D188" i="1"/>
  <c r="AC188" i="1"/>
  <c r="AD188" i="1"/>
  <c r="CR188" i="1" s="1"/>
  <c r="Q188" i="1" s="1"/>
  <c r="AE188" i="1"/>
  <c r="CS188" i="1" s="1"/>
  <c r="R188" i="1" s="1"/>
  <c r="AF188" i="1"/>
  <c r="CT188" i="1" s="1"/>
  <c r="S188" i="1" s="1"/>
  <c r="AG188" i="1"/>
  <c r="CU188" i="1" s="1"/>
  <c r="T188" i="1" s="1"/>
  <c r="AH188" i="1"/>
  <c r="CV188" i="1" s="1"/>
  <c r="U188" i="1" s="1"/>
  <c r="AI188" i="1"/>
  <c r="CW188" i="1" s="1"/>
  <c r="V188" i="1" s="1"/>
  <c r="AJ188" i="1"/>
  <c r="CX188" i="1" s="1"/>
  <c r="W188" i="1" s="1"/>
  <c r="CQ188" i="1"/>
  <c r="P188" i="1" s="1"/>
  <c r="FR188" i="1"/>
  <c r="GL188" i="1"/>
  <c r="GO188" i="1"/>
  <c r="GP188" i="1"/>
  <c r="GV188" i="1"/>
  <c r="GX188" i="1"/>
  <c r="HC188" i="1"/>
  <c r="C189" i="1"/>
  <c r="D189" i="1"/>
  <c r="AC189" i="1"/>
  <c r="CQ189" i="1" s="1"/>
  <c r="P189" i="1" s="1"/>
  <c r="AD189" i="1"/>
  <c r="AB189" i="1" s="1"/>
  <c r="AE189" i="1"/>
  <c r="CS189" i="1" s="1"/>
  <c r="R189" i="1" s="1"/>
  <c r="AF189" i="1"/>
  <c r="CT189" i="1" s="1"/>
  <c r="S189" i="1" s="1"/>
  <c r="AG189" i="1"/>
  <c r="CU189" i="1" s="1"/>
  <c r="T189" i="1" s="1"/>
  <c r="AH189" i="1"/>
  <c r="CV189" i="1" s="1"/>
  <c r="U189" i="1" s="1"/>
  <c r="AI189" i="1"/>
  <c r="CW189" i="1" s="1"/>
  <c r="V189" i="1" s="1"/>
  <c r="AJ189" i="1"/>
  <c r="CX189" i="1"/>
  <c r="W189" i="1" s="1"/>
  <c r="FR189" i="1"/>
  <c r="GL189" i="1"/>
  <c r="GO189" i="1"/>
  <c r="GP189" i="1"/>
  <c r="GV189" i="1"/>
  <c r="HC189" i="1" s="1"/>
  <c r="GX189" i="1" s="1"/>
  <c r="C190" i="1"/>
  <c r="D190" i="1"/>
  <c r="S190" i="1"/>
  <c r="CY190" i="1" s="1"/>
  <c r="X190" i="1" s="1"/>
  <c r="V190" i="1"/>
  <c r="AC190" i="1"/>
  <c r="CQ190" i="1" s="1"/>
  <c r="P190" i="1" s="1"/>
  <c r="AD190" i="1"/>
  <c r="CR190" i="1" s="1"/>
  <c r="Q190" i="1" s="1"/>
  <c r="AE190" i="1"/>
  <c r="AF190" i="1"/>
  <c r="AG190" i="1"/>
  <c r="AH190" i="1"/>
  <c r="AI190" i="1"/>
  <c r="AJ190" i="1"/>
  <c r="CS190" i="1"/>
  <c r="R190" i="1" s="1"/>
  <c r="CT190" i="1"/>
  <c r="CU190" i="1"/>
  <c r="T190" i="1" s="1"/>
  <c r="CV190" i="1"/>
  <c r="U190" i="1" s="1"/>
  <c r="CW190" i="1"/>
  <c r="CX190" i="1"/>
  <c r="W190" i="1" s="1"/>
  <c r="CZ190" i="1"/>
  <c r="Y190" i="1" s="1"/>
  <c r="FR190" i="1"/>
  <c r="GL190" i="1"/>
  <c r="GO190" i="1"/>
  <c r="GP190" i="1"/>
  <c r="GV190" i="1"/>
  <c r="HC190" i="1"/>
  <c r="GX190" i="1" s="1"/>
  <c r="C191" i="1"/>
  <c r="D191" i="1"/>
  <c r="Q191" i="1"/>
  <c r="S191" i="1"/>
  <c r="U191" i="1"/>
  <c r="V191" i="1"/>
  <c r="AC191" i="1"/>
  <c r="AB191" i="1" s="1"/>
  <c r="AD191" i="1"/>
  <c r="AE191" i="1"/>
  <c r="AF191" i="1"/>
  <c r="AG191" i="1"/>
  <c r="AH191" i="1"/>
  <c r="CV191" i="1" s="1"/>
  <c r="AI191" i="1"/>
  <c r="CW191" i="1" s="1"/>
  <c r="AJ191" i="1"/>
  <c r="CX191" i="1" s="1"/>
  <c r="W191" i="1" s="1"/>
  <c r="CQ191" i="1"/>
  <c r="P191" i="1" s="1"/>
  <c r="CP191" i="1" s="1"/>
  <c r="O191" i="1" s="1"/>
  <c r="CR191" i="1"/>
  <c r="CS191" i="1"/>
  <c r="R191" i="1" s="1"/>
  <c r="AE196" i="1" s="1"/>
  <c r="CT191" i="1"/>
  <c r="CU191" i="1"/>
  <c r="T191" i="1" s="1"/>
  <c r="FR191" i="1"/>
  <c r="GL191" i="1"/>
  <c r="GO191" i="1"/>
  <c r="GP191" i="1"/>
  <c r="GV191" i="1"/>
  <c r="HC191" i="1" s="1"/>
  <c r="GX191" i="1" s="1"/>
  <c r="C192" i="1"/>
  <c r="D192" i="1"/>
  <c r="AC192" i="1"/>
  <c r="CQ192" i="1" s="1"/>
  <c r="P192" i="1" s="1"/>
  <c r="AD192" i="1"/>
  <c r="AB192" i="1" s="1"/>
  <c r="AE192" i="1"/>
  <c r="CS192" i="1" s="1"/>
  <c r="R192" i="1" s="1"/>
  <c r="AF192" i="1"/>
  <c r="CT192" i="1" s="1"/>
  <c r="S192" i="1" s="1"/>
  <c r="AG192" i="1"/>
  <c r="CU192" i="1" s="1"/>
  <c r="T192" i="1" s="1"/>
  <c r="AH192" i="1"/>
  <c r="CV192" i="1" s="1"/>
  <c r="U192" i="1" s="1"/>
  <c r="AI192" i="1"/>
  <c r="CW192" i="1" s="1"/>
  <c r="V192" i="1" s="1"/>
  <c r="AJ192" i="1"/>
  <c r="CX192" i="1"/>
  <c r="W192" i="1" s="1"/>
  <c r="FR192" i="1"/>
  <c r="GL192" i="1"/>
  <c r="GO192" i="1"/>
  <c r="GP192" i="1"/>
  <c r="GV192" i="1"/>
  <c r="HC192" i="1" s="1"/>
  <c r="GX192" i="1" s="1"/>
  <c r="C193" i="1"/>
  <c r="D193" i="1"/>
  <c r="S193" i="1"/>
  <c r="CY193" i="1" s="1"/>
  <c r="X193" i="1" s="1"/>
  <c r="AC193" i="1"/>
  <c r="CQ193" i="1" s="1"/>
  <c r="P193" i="1" s="1"/>
  <c r="AD193" i="1"/>
  <c r="CR193" i="1" s="1"/>
  <c r="Q193" i="1" s="1"/>
  <c r="AE193" i="1"/>
  <c r="AF193" i="1"/>
  <c r="AG193" i="1"/>
  <c r="AH193" i="1"/>
  <c r="AI193" i="1"/>
  <c r="AJ193" i="1"/>
  <c r="CS193" i="1"/>
  <c r="R193" i="1" s="1"/>
  <c r="CT193" i="1"/>
  <c r="CU193" i="1"/>
  <c r="T193" i="1" s="1"/>
  <c r="CV193" i="1"/>
  <c r="U193" i="1" s="1"/>
  <c r="CW193" i="1"/>
  <c r="V193" i="1" s="1"/>
  <c r="CX193" i="1"/>
  <c r="W193" i="1" s="1"/>
  <c r="CZ193" i="1"/>
  <c r="Y193" i="1" s="1"/>
  <c r="FR193" i="1"/>
  <c r="GL193" i="1"/>
  <c r="GO193" i="1"/>
  <c r="GP193" i="1"/>
  <c r="GV193" i="1"/>
  <c r="HC193" i="1"/>
  <c r="GX193" i="1" s="1"/>
  <c r="C194" i="1"/>
  <c r="D194" i="1"/>
  <c r="P194" i="1"/>
  <c r="R194" i="1"/>
  <c r="U194" i="1"/>
  <c r="AC194" i="1"/>
  <c r="AB194" i="1" s="1"/>
  <c r="AD194" i="1"/>
  <c r="AE194" i="1"/>
  <c r="AF194" i="1"/>
  <c r="AG194" i="1"/>
  <c r="AH194" i="1"/>
  <c r="CV194" i="1" s="1"/>
  <c r="AI194" i="1"/>
  <c r="CW194" i="1" s="1"/>
  <c r="V194" i="1" s="1"/>
  <c r="AJ194" i="1"/>
  <c r="CQ194" i="1"/>
  <c r="CR194" i="1"/>
  <c r="Q194" i="1" s="1"/>
  <c r="CP194" i="1" s="1"/>
  <c r="O194" i="1" s="1"/>
  <c r="CS194" i="1"/>
  <c r="CT194" i="1"/>
  <c r="S194" i="1" s="1"/>
  <c r="CU194" i="1"/>
  <c r="T194" i="1" s="1"/>
  <c r="CX194" i="1"/>
  <c r="W194" i="1" s="1"/>
  <c r="FR194" i="1"/>
  <c r="GL194" i="1"/>
  <c r="GO194" i="1"/>
  <c r="GP194" i="1"/>
  <c r="GV194" i="1"/>
  <c r="HC194" i="1" s="1"/>
  <c r="GX194" i="1" s="1"/>
  <c r="B196" i="1"/>
  <c r="B185" i="1" s="1"/>
  <c r="C196" i="1"/>
  <c r="C185" i="1" s="1"/>
  <c r="D196" i="1"/>
  <c r="D185" i="1" s="1"/>
  <c r="F196" i="1"/>
  <c r="F185" i="1" s="1"/>
  <c r="G196" i="1"/>
  <c r="G185" i="1" s="1"/>
  <c r="BD196" i="1"/>
  <c r="BX196" i="1"/>
  <c r="AO196" i="1" s="1"/>
  <c r="CC196" i="1"/>
  <c r="CD196" i="1"/>
  <c r="CD185" i="1" s="1"/>
  <c r="CK196" i="1"/>
  <c r="CL196" i="1"/>
  <c r="CM196" i="1"/>
  <c r="D226" i="1"/>
  <c r="E228" i="1"/>
  <c r="F228" i="1"/>
  <c r="Z228" i="1"/>
  <c r="AA228" i="1"/>
  <c r="AM228" i="1"/>
  <c r="AN228" i="1"/>
  <c r="BE228" i="1"/>
  <c r="BF228" i="1"/>
  <c r="BG228" i="1"/>
  <c r="BH228" i="1"/>
  <c r="BI228" i="1"/>
  <c r="BJ228" i="1"/>
  <c r="BK228" i="1"/>
  <c r="BL228" i="1"/>
  <c r="BM228" i="1"/>
  <c r="BN228" i="1"/>
  <c r="BO228" i="1"/>
  <c r="BP228" i="1"/>
  <c r="BQ228" i="1"/>
  <c r="BR228" i="1"/>
  <c r="BS228" i="1"/>
  <c r="BT228" i="1"/>
  <c r="BU228" i="1"/>
  <c r="BV228" i="1"/>
  <c r="BW228" i="1"/>
  <c r="CN228" i="1"/>
  <c r="CO228" i="1"/>
  <c r="CP228" i="1"/>
  <c r="CQ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G228" i="1"/>
  <c r="DH228" i="1"/>
  <c r="DI228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G228" i="1"/>
  <c r="EH228" i="1"/>
  <c r="EI228" i="1"/>
  <c r="EJ228" i="1"/>
  <c r="EK228" i="1"/>
  <c r="EL228" i="1"/>
  <c r="EM228" i="1"/>
  <c r="EN228" i="1"/>
  <c r="EO228" i="1"/>
  <c r="EP228" i="1"/>
  <c r="EQ228" i="1"/>
  <c r="ER228" i="1"/>
  <c r="ES228" i="1"/>
  <c r="ET228" i="1"/>
  <c r="EU228" i="1"/>
  <c r="EV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FT228" i="1"/>
  <c r="FU228" i="1"/>
  <c r="FV228" i="1"/>
  <c r="FW228" i="1"/>
  <c r="FX228" i="1"/>
  <c r="FY228" i="1"/>
  <c r="FZ228" i="1"/>
  <c r="GA228" i="1"/>
  <c r="GB228" i="1"/>
  <c r="GC228" i="1"/>
  <c r="GD228" i="1"/>
  <c r="GE228" i="1"/>
  <c r="GF228" i="1"/>
  <c r="GG228" i="1"/>
  <c r="GH228" i="1"/>
  <c r="GI228" i="1"/>
  <c r="GJ228" i="1"/>
  <c r="GK228" i="1"/>
  <c r="GL228" i="1"/>
  <c r="GM228" i="1"/>
  <c r="GN228" i="1"/>
  <c r="GO228" i="1"/>
  <c r="GP228" i="1"/>
  <c r="GQ228" i="1"/>
  <c r="GR228" i="1"/>
  <c r="GS228" i="1"/>
  <c r="GT228" i="1"/>
  <c r="GU228" i="1"/>
  <c r="GV228" i="1"/>
  <c r="GW228" i="1"/>
  <c r="GX228" i="1"/>
  <c r="C230" i="1"/>
  <c r="D230" i="1"/>
  <c r="AB230" i="1"/>
  <c r="AC230" i="1"/>
  <c r="CQ230" i="1" s="1"/>
  <c r="P230" i="1" s="1"/>
  <c r="AD230" i="1"/>
  <c r="CR230" i="1" s="1"/>
  <c r="Q230" i="1" s="1"/>
  <c r="AE230" i="1"/>
  <c r="AF230" i="1"/>
  <c r="CT230" i="1" s="1"/>
  <c r="S230" i="1" s="1"/>
  <c r="AG230" i="1"/>
  <c r="CU230" i="1" s="1"/>
  <c r="T230" i="1" s="1"/>
  <c r="AH230" i="1"/>
  <c r="CV230" i="1" s="1"/>
  <c r="U230" i="1" s="1"/>
  <c r="AH239" i="1" s="1"/>
  <c r="AI230" i="1"/>
  <c r="CW230" i="1" s="1"/>
  <c r="V230" i="1" s="1"/>
  <c r="AI239" i="1" s="1"/>
  <c r="AJ230" i="1"/>
  <c r="CX230" i="1" s="1"/>
  <c r="W230" i="1" s="1"/>
  <c r="CS230" i="1"/>
  <c r="R230" i="1" s="1"/>
  <c r="FR230" i="1"/>
  <c r="GL230" i="1"/>
  <c r="GO230" i="1"/>
  <c r="CC239" i="1" s="1"/>
  <c r="GP230" i="1"/>
  <c r="CD239" i="1" s="1"/>
  <c r="GV230" i="1"/>
  <c r="HC230" i="1" s="1"/>
  <c r="GX230" i="1" s="1"/>
  <c r="C231" i="1"/>
  <c r="D231" i="1"/>
  <c r="T231" i="1"/>
  <c r="V231" i="1"/>
  <c r="AC231" i="1"/>
  <c r="CQ231" i="1" s="1"/>
  <c r="P231" i="1" s="1"/>
  <c r="AD231" i="1"/>
  <c r="CR231" i="1" s="1"/>
  <c r="Q231" i="1" s="1"/>
  <c r="AE231" i="1"/>
  <c r="AF231" i="1"/>
  <c r="AG231" i="1"/>
  <c r="AH231" i="1"/>
  <c r="CV231" i="1" s="1"/>
  <c r="U231" i="1" s="1"/>
  <c r="AI231" i="1"/>
  <c r="AJ231" i="1"/>
  <c r="CS231" i="1"/>
  <c r="R231" i="1" s="1"/>
  <c r="CT231" i="1"/>
  <c r="S231" i="1" s="1"/>
  <c r="CU231" i="1"/>
  <c r="CW231" i="1"/>
  <c r="CX231" i="1"/>
  <c r="W231" i="1" s="1"/>
  <c r="FR231" i="1"/>
  <c r="BY239" i="1" s="1"/>
  <c r="GL231" i="1"/>
  <c r="GO231" i="1"/>
  <c r="GP231" i="1"/>
  <c r="GV231" i="1"/>
  <c r="HC231" i="1" s="1"/>
  <c r="GX231" i="1" s="1"/>
  <c r="C232" i="1"/>
  <c r="D232" i="1"/>
  <c r="P232" i="1"/>
  <c r="AB232" i="1"/>
  <c r="AC232" i="1"/>
  <c r="AD232" i="1"/>
  <c r="AE232" i="1"/>
  <c r="AF232" i="1"/>
  <c r="AG232" i="1"/>
  <c r="AH232" i="1"/>
  <c r="CV232" i="1" s="1"/>
  <c r="U232" i="1" s="1"/>
  <c r="AI232" i="1"/>
  <c r="CW232" i="1" s="1"/>
  <c r="V232" i="1" s="1"/>
  <c r="AJ232" i="1"/>
  <c r="CX232" i="1" s="1"/>
  <c r="W232" i="1" s="1"/>
  <c r="CQ232" i="1"/>
  <c r="CR232" i="1"/>
  <c r="Q232" i="1" s="1"/>
  <c r="CP232" i="1" s="1"/>
  <c r="O232" i="1" s="1"/>
  <c r="CS232" i="1"/>
  <c r="R232" i="1" s="1"/>
  <c r="CT232" i="1"/>
  <c r="S232" i="1" s="1"/>
  <c r="CU232" i="1"/>
  <c r="T232" i="1" s="1"/>
  <c r="FR232" i="1"/>
  <c r="GL232" i="1"/>
  <c r="GO232" i="1"/>
  <c r="GP232" i="1"/>
  <c r="GV232" i="1"/>
  <c r="HC232" i="1" s="1"/>
  <c r="GX232" i="1" s="1"/>
  <c r="C233" i="1"/>
  <c r="D233" i="1"/>
  <c r="AB233" i="1"/>
  <c r="AC233" i="1"/>
  <c r="CQ233" i="1" s="1"/>
  <c r="P233" i="1" s="1"/>
  <c r="CP233" i="1" s="1"/>
  <c r="O233" i="1" s="1"/>
  <c r="AD233" i="1"/>
  <c r="CR233" i="1" s="1"/>
  <c r="Q233" i="1" s="1"/>
  <c r="AE233" i="1"/>
  <c r="AF233" i="1"/>
  <c r="CT233" i="1" s="1"/>
  <c r="S233" i="1" s="1"/>
  <c r="AG233" i="1"/>
  <c r="CU233" i="1" s="1"/>
  <c r="T233" i="1" s="1"/>
  <c r="AH233" i="1"/>
  <c r="CV233" i="1" s="1"/>
  <c r="U233" i="1" s="1"/>
  <c r="AI233" i="1"/>
  <c r="CW233" i="1" s="1"/>
  <c r="V233" i="1" s="1"/>
  <c r="AJ233" i="1"/>
  <c r="CX233" i="1" s="1"/>
  <c r="W233" i="1" s="1"/>
  <c r="CS233" i="1"/>
  <c r="R233" i="1" s="1"/>
  <c r="FR233" i="1"/>
  <c r="GL233" i="1"/>
  <c r="GO233" i="1"/>
  <c r="GP233" i="1"/>
  <c r="GV233" i="1"/>
  <c r="HC233" i="1" s="1"/>
  <c r="GX233" i="1" s="1"/>
  <c r="C234" i="1"/>
  <c r="D234" i="1"/>
  <c r="T234" i="1"/>
  <c r="V234" i="1"/>
  <c r="AC234" i="1"/>
  <c r="CQ234" i="1" s="1"/>
  <c r="P234" i="1" s="1"/>
  <c r="CP234" i="1" s="1"/>
  <c r="O234" i="1" s="1"/>
  <c r="AD234" i="1"/>
  <c r="CR234" i="1" s="1"/>
  <c r="Q234" i="1" s="1"/>
  <c r="AE234" i="1"/>
  <c r="AF234" i="1"/>
  <c r="AG234" i="1"/>
  <c r="AH234" i="1"/>
  <c r="CV234" i="1" s="1"/>
  <c r="U234" i="1" s="1"/>
  <c r="AI234" i="1"/>
  <c r="AJ234" i="1"/>
  <c r="CS234" i="1"/>
  <c r="R234" i="1" s="1"/>
  <c r="CT234" i="1"/>
  <c r="S234" i="1" s="1"/>
  <c r="CU234" i="1"/>
  <c r="CW234" i="1"/>
  <c r="CX234" i="1"/>
  <c r="W234" i="1" s="1"/>
  <c r="FR234" i="1"/>
  <c r="GL234" i="1"/>
  <c r="GO234" i="1"/>
  <c r="GP234" i="1"/>
  <c r="GV234" i="1"/>
  <c r="HC234" i="1" s="1"/>
  <c r="GX234" i="1" s="1"/>
  <c r="C235" i="1"/>
  <c r="D235" i="1"/>
  <c r="P235" i="1"/>
  <c r="AB235" i="1"/>
  <c r="AC235" i="1"/>
  <c r="AD235" i="1"/>
  <c r="AE235" i="1"/>
  <c r="AF235" i="1"/>
  <c r="AG235" i="1"/>
  <c r="AH235" i="1"/>
  <c r="CV235" i="1" s="1"/>
  <c r="U235" i="1" s="1"/>
  <c r="AI235" i="1"/>
  <c r="CW235" i="1" s="1"/>
  <c r="V235" i="1" s="1"/>
  <c r="AJ235" i="1"/>
  <c r="CX235" i="1" s="1"/>
  <c r="W235" i="1" s="1"/>
  <c r="CQ235" i="1"/>
  <c r="CR235" i="1"/>
  <c r="Q235" i="1" s="1"/>
  <c r="CS235" i="1"/>
  <c r="R235" i="1" s="1"/>
  <c r="CT235" i="1"/>
  <c r="S235" i="1" s="1"/>
  <c r="CU235" i="1"/>
  <c r="T235" i="1" s="1"/>
  <c r="FR235" i="1"/>
  <c r="GL235" i="1"/>
  <c r="GO235" i="1"/>
  <c r="GP235" i="1"/>
  <c r="GV235" i="1"/>
  <c r="HC235" i="1" s="1"/>
  <c r="GX235" i="1" s="1"/>
  <c r="C236" i="1"/>
  <c r="D236" i="1"/>
  <c r="AB236" i="1"/>
  <c r="AC236" i="1"/>
  <c r="CQ236" i="1" s="1"/>
  <c r="P236" i="1" s="1"/>
  <c r="AD236" i="1"/>
  <c r="CR236" i="1" s="1"/>
  <c r="Q236" i="1" s="1"/>
  <c r="AE236" i="1"/>
  <c r="AF236" i="1"/>
  <c r="CT236" i="1" s="1"/>
  <c r="S236" i="1" s="1"/>
  <c r="AG236" i="1"/>
  <c r="CU236" i="1" s="1"/>
  <c r="T236" i="1" s="1"/>
  <c r="AH236" i="1"/>
  <c r="CV236" i="1" s="1"/>
  <c r="U236" i="1" s="1"/>
  <c r="AI236" i="1"/>
  <c r="CW236" i="1" s="1"/>
  <c r="V236" i="1" s="1"/>
  <c r="AJ236" i="1"/>
  <c r="CX236" i="1" s="1"/>
  <c r="W236" i="1" s="1"/>
  <c r="CS236" i="1"/>
  <c r="R236" i="1" s="1"/>
  <c r="FR236" i="1"/>
  <c r="GL236" i="1"/>
  <c r="GO236" i="1"/>
  <c r="GP236" i="1"/>
  <c r="GV236" i="1"/>
  <c r="HC236" i="1" s="1"/>
  <c r="GX236" i="1" s="1"/>
  <c r="C237" i="1"/>
  <c r="D237" i="1"/>
  <c r="T237" i="1"/>
  <c r="V237" i="1"/>
  <c r="AC237" i="1"/>
  <c r="CQ237" i="1" s="1"/>
  <c r="P237" i="1" s="1"/>
  <c r="AD237" i="1"/>
  <c r="CR237" i="1" s="1"/>
  <c r="Q237" i="1" s="1"/>
  <c r="AE237" i="1"/>
  <c r="AF237" i="1"/>
  <c r="AG237" i="1"/>
  <c r="AH237" i="1"/>
  <c r="CV237" i="1" s="1"/>
  <c r="U237" i="1" s="1"/>
  <c r="AI237" i="1"/>
  <c r="AJ237" i="1"/>
  <c r="CS237" i="1"/>
  <c r="R237" i="1" s="1"/>
  <c r="CT237" i="1"/>
  <c r="S237" i="1" s="1"/>
  <c r="CU237" i="1"/>
  <c r="CW237" i="1"/>
  <c r="CX237" i="1"/>
  <c r="W237" i="1" s="1"/>
  <c r="FR237" i="1"/>
  <c r="GL237" i="1"/>
  <c r="GO237" i="1"/>
  <c r="GP237" i="1"/>
  <c r="GV237" i="1"/>
  <c r="HC237" i="1" s="1"/>
  <c r="GX237" i="1" s="1"/>
  <c r="B239" i="1"/>
  <c r="B228" i="1" s="1"/>
  <c r="C239" i="1"/>
  <c r="C228" i="1" s="1"/>
  <c r="D239" i="1"/>
  <c r="D228" i="1" s="1"/>
  <c r="F239" i="1"/>
  <c r="G239" i="1"/>
  <c r="G228" i="1" s="1"/>
  <c r="AO239" i="1"/>
  <c r="AO308" i="1" s="1"/>
  <c r="BD239" i="1"/>
  <c r="BD228" i="1" s="1"/>
  <c r="BX239" i="1"/>
  <c r="CG239" i="1" s="1"/>
  <c r="BZ239" i="1"/>
  <c r="AQ239" i="1" s="1"/>
  <c r="CK239" i="1"/>
  <c r="CK228" i="1" s="1"/>
  <c r="CL239" i="1"/>
  <c r="CL228" i="1" s="1"/>
  <c r="CM239" i="1"/>
  <c r="CM228" i="1" s="1"/>
  <c r="D269" i="1"/>
  <c r="E271" i="1"/>
  <c r="F271" i="1"/>
  <c r="Z271" i="1"/>
  <c r="AA271" i="1"/>
  <c r="AM271" i="1"/>
  <c r="AN271" i="1"/>
  <c r="BC271" i="1"/>
  <c r="BE271" i="1"/>
  <c r="BF271" i="1"/>
  <c r="BG271" i="1"/>
  <c r="BH271" i="1"/>
  <c r="BI271" i="1"/>
  <c r="BJ271" i="1"/>
  <c r="BK271" i="1"/>
  <c r="BL271" i="1"/>
  <c r="BM271" i="1"/>
  <c r="BN271" i="1"/>
  <c r="BO271" i="1"/>
  <c r="BP271" i="1"/>
  <c r="BQ271" i="1"/>
  <c r="BR271" i="1"/>
  <c r="BS271" i="1"/>
  <c r="BT271" i="1"/>
  <c r="BU271" i="1"/>
  <c r="BV271" i="1"/>
  <c r="BW271" i="1"/>
  <c r="CN271" i="1"/>
  <c r="CO271" i="1"/>
  <c r="CP271" i="1"/>
  <c r="CQ271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DG271" i="1"/>
  <c r="DH271" i="1"/>
  <c r="DI271" i="1"/>
  <c r="DJ271" i="1"/>
  <c r="DK271" i="1"/>
  <c r="DL271" i="1"/>
  <c r="DM271" i="1"/>
  <c r="DN271" i="1"/>
  <c r="DO271" i="1"/>
  <c r="DP271" i="1"/>
  <c r="DQ271" i="1"/>
  <c r="DR271" i="1"/>
  <c r="DS271" i="1"/>
  <c r="DT271" i="1"/>
  <c r="DU271" i="1"/>
  <c r="DV271" i="1"/>
  <c r="DW271" i="1"/>
  <c r="DX271" i="1"/>
  <c r="DY271" i="1"/>
  <c r="DZ271" i="1"/>
  <c r="EA271" i="1"/>
  <c r="EB271" i="1"/>
  <c r="EC271" i="1"/>
  <c r="ED271" i="1"/>
  <c r="EE271" i="1"/>
  <c r="EF271" i="1"/>
  <c r="EG271" i="1"/>
  <c r="EH271" i="1"/>
  <c r="EI271" i="1"/>
  <c r="EJ271" i="1"/>
  <c r="EK271" i="1"/>
  <c r="EL271" i="1"/>
  <c r="EM271" i="1"/>
  <c r="EN271" i="1"/>
  <c r="EO271" i="1"/>
  <c r="EP271" i="1"/>
  <c r="EQ271" i="1"/>
  <c r="ER271" i="1"/>
  <c r="ES271" i="1"/>
  <c r="ET271" i="1"/>
  <c r="EU271" i="1"/>
  <c r="EV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FP271" i="1"/>
  <c r="FQ271" i="1"/>
  <c r="FR271" i="1"/>
  <c r="FS271" i="1"/>
  <c r="FT271" i="1"/>
  <c r="FU271" i="1"/>
  <c r="FV271" i="1"/>
  <c r="FW271" i="1"/>
  <c r="FX271" i="1"/>
  <c r="FY271" i="1"/>
  <c r="FZ271" i="1"/>
  <c r="GA271" i="1"/>
  <c r="GB271" i="1"/>
  <c r="GC271" i="1"/>
  <c r="GD271" i="1"/>
  <c r="GE271" i="1"/>
  <c r="GF271" i="1"/>
  <c r="GG271" i="1"/>
  <c r="GH271" i="1"/>
  <c r="GI271" i="1"/>
  <c r="GJ271" i="1"/>
  <c r="GK271" i="1"/>
  <c r="GL271" i="1"/>
  <c r="GM271" i="1"/>
  <c r="GN271" i="1"/>
  <c r="GO271" i="1"/>
  <c r="GP271" i="1"/>
  <c r="GQ271" i="1"/>
  <c r="GR271" i="1"/>
  <c r="GS271" i="1"/>
  <c r="GT271" i="1"/>
  <c r="GU271" i="1"/>
  <c r="GV271" i="1"/>
  <c r="GW271" i="1"/>
  <c r="GX271" i="1"/>
  <c r="C273" i="1"/>
  <c r="D273" i="1"/>
  <c r="Q273" i="1"/>
  <c r="S273" i="1"/>
  <c r="AB273" i="1"/>
  <c r="AC273" i="1"/>
  <c r="AD273" i="1"/>
  <c r="AE273" i="1"/>
  <c r="CS273" i="1" s="1"/>
  <c r="R273" i="1" s="1"/>
  <c r="AF273" i="1"/>
  <c r="AG273" i="1"/>
  <c r="AH273" i="1"/>
  <c r="AI273" i="1"/>
  <c r="AJ273" i="1"/>
  <c r="CQ273" i="1"/>
  <c r="P273" i="1" s="1"/>
  <c r="CR273" i="1"/>
  <c r="CT273" i="1"/>
  <c r="CU273" i="1"/>
  <c r="T273" i="1" s="1"/>
  <c r="CV273" i="1"/>
  <c r="U273" i="1" s="1"/>
  <c r="AH278" i="1" s="1"/>
  <c r="CW273" i="1"/>
  <c r="V273" i="1" s="1"/>
  <c r="AI278" i="1" s="1"/>
  <c r="CX273" i="1"/>
  <c r="W273" i="1" s="1"/>
  <c r="FR273" i="1"/>
  <c r="GL273" i="1"/>
  <c r="BZ278" i="1" s="1"/>
  <c r="GO273" i="1"/>
  <c r="GP273" i="1"/>
  <c r="GV273" i="1"/>
  <c r="HC273" i="1"/>
  <c r="GX273" i="1" s="1"/>
  <c r="C274" i="1"/>
  <c r="D274" i="1"/>
  <c r="AC274" i="1"/>
  <c r="AB274" i="1" s="1"/>
  <c r="AD274" i="1"/>
  <c r="AE274" i="1"/>
  <c r="CS274" i="1" s="1"/>
  <c r="R274" i="1" s="1"/>
  <c r="AF274" i="1"/>
  <c r="CT274" i="1" s="1"/>
  <c r="S274" i="1" s="1"/>
  <c r="AG274" i="1"/>
  <c r="CU274" i="1" s="1"/>
  <c r="T274" i="1" s="1"/>
  <c r="AH274" i="1"/>
  <c r="AI274" i="1"/>
  <c r="CW274" i="1" s="1"/>
  <c r="V274" i="1" s="1"/>
  <c r="AJ274" i="1"/>
  <c r="CX274" i="1" s="1"/>
  <c r="W274" i="1" s="1"/>
  <c r="CQ274" i="1"/>
  <c r="P274" i="1" s="1"/>
  <c r="CP274" i="1" s="1"/>
  <c r="O274" i="1" s="1"/>
  <c r="CR274" i="1"/>
  <c r="Q274" i="1" s="1"/>
  <c r="CV274" i="1"/>
  <c r="U274" i="1" s="1"/>
  <c r="FR274" i="1"/>
  <c r="GL274" i="1"/>
  <c r="GO274" i="1"/>
  <c r="CC278" i="1" s="1"/>
  <c r="GP274" i="1"/>
  <c r="CD278" i="1" s="1"/>
  <c r="GV274" i="1"/>
  <c r="GX274" i="1"/>
  <c r="HC274" i="1"/>
  <c r="C275" i="1"/>
  <c r="D275" i="1"/>
  <c r="W275" i="1"/>
  <c r="AC275" i="1"/>
  <c r="CQ275" i="1" s="1"/>
  <c r="P275" i="1" s="1"/>
  <c r="AD275" i="1"/>
  <c r="CR275" i="1" s="1"/>
  <c r="Q275" i="1" s="1"/>
  <c r="AE275" i="1"/>
  <c r="CS275" i="1" s="1"/>
  <c r="R275" i="1" s="1"/>
  <c r="AF275" i="1"/>
  <c r="CT275" i="1" s="1"/>
  <c r="S275" i="1" s="1"/>
  <c r="AG275" i="1"/>
  <c r="CU275" i="1" s="1"/>
  <c r="T275" i="1" s="1"/>
  <c r="AH275" i="1"/>
  <c r="AI275" i="1"/>
  <c r="AJ275" i="1"/>
  <c r="CV275" i="1"/>
  <c r="U275" i="1" s="1"/>
  <c r="CW275" i="1"/>
  <c r="V275" i="1" s="1"/>
  <c r="CX275" i="1"/>
  <c r="FR275" i="1"/>
  <c r="BY278" i="1" s="1"/>
  <c r="GL275" i="1"/>
  <c r="GO275" i="1"/>
  <c r="GP275" i="1"/>
  <c r="GV275" i="1"/>
  <c r="HC275" i="1" s="1"/>
  <c r="GX275" i="1" s="1"/>
  <c r="C276" i="1"/>
  <c r="D276" i="1"/>
  <c r="Q276" i="1"/>
  <c r="S276" i="1"/>
  <c r="AB276" i="1"/>
  <c r="AC276" i="1"/>
  <c r="AD276" i="1"/>
  <c r="AE276" i="1"/>
  <c r="CS276" i="1" s="1"/>
  <c r="R276" i="1" s="1"/>
  <c r="AF276" i="1"/>
  <c r="AG276" i="1"/>
  <c r="AH276" i="1"/>
  <c r="AI276" i="1"/>
  <c r="AJ276" i="1"/>
  <c r="CQ276" i="1"/>
  <c r="P276" i="1" s="1"/>
  <c r="CP276" i="1" s="1"/>
  <c r="O276" i="1" s="1"/>
  <c r="CR276" i="1"/>
  <c r="CT276" i="1"/>
  <c r="CU276" i="1"/>
  <c r="T276" i="1" s="1"/>
  <c r="CV276" i="1"/>
  <c r="U276" i="1" s="1"/>
  <c r="CW276" i="1"/>
  <c r="V276" i="1" s="1"/>
  <c r="CX276" i="1"/>
  <c r="W276" i="1" s="1"/>
  <c r="FR276" i="1"/>
  <c r="GL276" i="1"/>
  <c r="GO276" i="1"/>
  <c r="GP276" i="1"/>
  <c r="GV276" i="1"/>
  <c r="HC276" i="1"/>
  <c r="GX276" i="1" s="1"/>
  <c r="B278" i="1"/>
  <c r="B271" i="1" s="1"/>
  <c r="C278" i="1"/>
  <c r="C271" i="1" s="1"/>
  <c r="D278" i="1"/>
  <c r="D271" i="1" s="1"/>
  <c r="F278" i="1"/>
  <c r="G278" i="1"/>
  <c r="G271" i="1" s="1"/>
  <c r="BB278" i="1"/>
  <c r="F291" i="1" s="1"/>
  <c r="BC278" i="1"/>
  <c r="F294" i="1" s="1"/>
  <c r="BD278" i="1"/>
  <c r="F303" i="1" s="1"/>
  <c r="BX278" i="1"/>
  <c r="AO278" i="1" s="1"/>
  <c r="CK278" i="1"/>
  <c r="CK271" i="1" s="1"/>
  <c r="CL278" i="1"/>
  <c r="CL271" i="1" s="1"/>
  <c r="CM278" i="1"/>
  <c r="CM271" i="1" s="1"/>
  <c r="B308" i="1"/>
  <c r="B22" i="1" s="1"/>
  <c r="C308" i="1"/>
  <c r="C22" i="1" s="1"/>
  <c r="D308" i="1"/>
  <c r="D22" i="1" s="1"/>
  <c r="F308" i="1"/>
  <c r="F22" i="1" s="1"/>
  <c r="G308" i="1"/>
  <c r="G22" i="1" s="1"/>
  <c r="B338" i="1"/>
  <c r="B18" i="1" s="1"/>
  <c r="C338" i="1"/>
  <c r="C18" i="1" s="1"/>
  <c r="D338" i="1"/>
  <c r="D18" i="1" s="1"/>
  <c r="F338" i="1"/>
  <c r="F18" i="1" s="1"/>
  <c r="G338" i="1"/>
  <c r="G18" i="1" s="1"/>
  <c r="F12" i="6"/>
  <c r="G12" i="6"/>
  <c r="CY12" i="6"/>
  <c r="CJ140" i="1" l="1"/>
  <c r="BA153" i="1"/>
  <c r="AJ278" i="1"/>
  <c r="AJ239" i="1"/>
  <c r="U239" i="1"/>
  <c r="AH228" i="1"/>
  <c r="AD65" i="1"/>
  <c r="Q69" i="1"/>
  <c r="CY275" i="1"/>
  <c r="X275" i="1" s="1"/>
  <c r="CZ275" i="1"/>
  <c r="Y275" i="1" s="1"/>
  <c r="AG278" i="1"/>
  <c r="F249" i="1"/>
  <c r="AQ228" i="1"/>
  <c r="CY235" i="1"/>
  <c r="X235" i="1" s="1"/>
  <c r="CZ235" i="1"/>
  <c r="Y235" i="1" s="1"/>
  <c r="AG239" i="1"/>
  <c r="CZ145" i="1"/>
  <c r="Y145" i="1" s="1"/>
  <c r="CY145" i="1"/>
  <c r="X145" i="1" s="1"/>
  <c r="AC69" i="1"/>
  <c r="CP67" i="1"/>
  <c r="O67" i="1" s="1"/>
  <c r="AE153" i="1"/>
  <c r="CY230" i="1"/>
  <c r="X230" i="1" s="1"/>
  <c r="CZ230" i="1"/>
  <c r="Y230" i="1" s="1"/>
  <c r="AF239" i="1"/>
  <c r="CP275" i="1"/>
  <c r="O275" i="1" s="1"/>
  <c r="CP273" i="1"/>
  <c r="O273" i="1" s="1"/>
  <c r="AC278" i="1"/>
  <c r="CZ192" i="1"/>
  <c r="Y192" i="1" s="1"/>
  <c r="CY192" i="1"/>
  <c r="X192" i="1" s="1"/>
  <c r="AI228" i="1"/>
  <c r="V239" i="1"/>
  <c r="CP235" i="1"/>
  <c r="O235" i="1" s="1"/>
  <c r="CY274" i="1"/>
  <c r="X274" i="1" s="1"/>
  <c r="GM274" i="1" s="1"/>
  <c r="GN274" i="1" s="1"/>
  <c r="CZ274" i="1"/>
  <c r="Y274" i="1" s="1"/>
  <c r="AO22" i="1"/>
  <c r="F312" i="1"/>
  <c r="AO338" i="1"/>
  <c r="AD239" i="1"/>
  <c r="CP231" i="1"/>
  <c r="O231" i="1" s="1"/>
  <c r="AC239" i="1"/>
  <c r="CP230" i="1"/>
  <c r="O230" i="1" s="1"/>
  <c r="CP144" i="1"/>
  <c r="O144" i="1" s="1"/>
  <c r="CP105" i="1"/>
  <c r="O105" i="1" s="1"/>
  <c r="R196" i="1"/>
  <c r="AE185" i="1"/>
  <c r="CY237" i="1"/>
  <c r="X237" i="1" s="1"/>
  <c r="CZ237" i="1"/>
  <c r="Y237" i="1" s="1"/>
  <c r="AJ140" i="1"/>
  <c r="W153" i="1"/>
  <c r="AX239" i="1"/>
  <c r="CG228" i="1"/>
  <c r="CY236" i="1"/>
  <c r="X236" i="1" s="1"/>
  <c r="CZ236" i="1"/>
  <c r="Y236" i="1" s="1"/>
  <c r="CY234" i="1"/>
  <c r="X234" i="1" s="1"/>
  <c r="GM234" i="1" s="1"/>
  <c r="GN234" i="1" s="1"/>
  <c r="CZ234" i="1"/>
  <c r="Y234" i="1" s="1"/>
  <c r="CY194" i="1"/>
  <c r="X194" i="1" s="1"/>
  <c r="GM194" i="1" s="1"/>
  <c r="GN194" i="1" s="1"/>
  <c r="CZ194" i="1"/>
  <c r="Y194" i="1" s="1"/>
  <c r="AO271" i="1"/>
  <c r="F282" i="1"/>
  <c r="CY232" i="1"/>
  <c r="X232" i="1" s="1"/>
  <c r="GM232" i="1" s="1"/>
  <c r="GN232" i="1" s="1"/>
  <c r="CZ232" i="1"/>
  <c r="Y232" i="1" s="1"/>
  <c r="AJ101" i="1"/>
  <c r="W108" i="1"/>
  <c r="AI140" i="1"/>
  <c r="V153" i="1"/>
  <c r="V278" i="1"/>
  <c r="AI271" i="1"/>
  <c r="CP237" i="1"/>
  <c r="O237" i="1" s="1"/>
  <c r="CI239" i="1"/>
  <c r="BY228" i="1"/>
  <c r="AP239" i="1"/>
  <c r="CJ239" i="1"/>
  <c r="CJ196" i="1"/>
  <c r="CP188" i="1"/>
  <c r="O188" i="1" s="1"/>
  <c r="AC196" i="1"/>
  <c r="AQ153" i="1"/>
  <c r="BZ140" i="1"/>
  <c r="U278" i="1"/>
  <c r="AH271" i="1"/>
  <c r="GM276" i="1"/>
  <c r="GN276" i="1" s="1"/>
  <c r="AU239" i="1"/>
  <c r="CD228" i="1"/>
  <c r="CY187" i="1"/>
  <c r="X187" i="1" s="1"/>
  <c r="AK196" i="1" s="1"/>
  <c r="CZ187" i="1"/>
  <c r="Y187" i="1" s="1"/>
  <c r="CP187" i="1"/>
  <c r="O187" i="1" s="1"/>
  <c r="AF196" i="1"/>
  <c r="AE278" i="1"/>
  <c r="CD271" i="1"/>
  <c r="AU278" i="1"/>
  <c r="CC271" i="1"/>
  <c r="AT278" i="1"/>
  <c r="AT239" i="1"/>
  <c r="CC228" i="1"/>
  <c r="CZ276" i="1"/>
  <c r="Y276" i="1" s="1"/>
  <c r="CP236" i="1"/>
  <c r="O236" i="1" s="1"/>
  <c r="GM236" i="1" s="1"/>
  <c r="GN236" i="1" s="1"/>
  <c r="BY271" i="1"/>
  <c r="AP278" i="1"/>
  <c r="CI278" i="1"/>
  <c r="CY233" i="1"/>
  <c r="X233" i="1" s="1"/>
  <c r="GM233" i="1" s="1"/>
  <c r="GN233" i="1" s="1"/>
  <c r="CZ233" i="1"/>
  <c r="Y233" i="1" s="1"/>
  <c r="BZ271" i="1"/>
  <c r="AQ278" i="1"/>
  <c r="CG278" i="1"/>
  <c r="CZ273" i="1"/>
  <c r="Y273" i="1" s="1"/>
  <c r="CY231" i="1"/>
  <c r="X231" i="1" s="1"/>
  <c r="CZ231" i="1"/>
  <c r="Y231" i="1" s="1"/>
  <c r="AG196" i="1"/>
  <c r="CJ278" i="1"/>
  <c r="AD278" i="1"/>
  <c r="AE239" i="1"/>
  <c r="CZ189" i="1"/>
  <c r="Y189" i="1" s="1"/>
  <c r="CY189" i="1"/>
  <c r="X189" i="1" s="1"/>
  <c r="CY188" i="1"/>
  <c r="X188" i="1" s="1"/>
  <c r="CZ188" i="1"/>
  <c r="Y188" i="1" s="1"/>
  <c r="AJ196" i="1"/>
  <c r="CY276" i="1"/>
  <c r="X276" i="1" s="1"/>
  <c r="CY273" i="1"/>
  <c r="X273" i="1" s="1"/>
  <c r="BX271" i="1"/>
  <c r="F264" i="1"/>
  <c r="AB188" i="1"/>
  <c r="AG153" i="1"/>
  <c r="F92" i="1"/>
  <c r="V65" i="1"/>
  <c r="W33" i="1"/>
  <c r="BD271" i="1"/>
  <c r="AB193" i="1"/>
  <c r="CR192" i="1"/>
  <c r="Q192" i="1" s="1"/>
  <c r="CP192" i="1" s="1"/>
  <c r="O192" i="1" s="1"/>
  <c r="GM192" i="1" s="1"/>
  <c r="GN192" i="1" s="1"/>
  <c r="CP190" i="1"/>
  <c r="O190" i="1" s="1"/>
  <c r="GM190" i="1" s="1"/>
  <c r="GN190" i="1" s="1"/>
  <c r="CR189" i="1"/>
  <c r="Q189" i="1" s="1"/>
  <c r="AD196" i="1" s="1"/>
  <c r="AH65" i="1"/>
  <c r="U69" i="1"/>
  <c r="AI28" i="1"/>
  <c r="V33" i="1"/>
  <c r="AB237" i="1"/>
  <c r="AB231" i="1"/>
  <c r="AT196" i="1"/>
  <c r="CC185" i="1"/>
  <c r="AB190" i="1"/>
  <c r="AP108" i="1"/>
  <c r="CI108" i="1"/>
  <c r="BY101" i="1"/>
  <c r="AH28" i="1"/>
  <c r="U33" i="1"/>
  <c r="AB234" i="1"/>
  <c r="CZ151" i="1"/>
  <c r="Y151" i="1" s="1"/>
  <c r="CD101" i="1"/>
  <c r="AU108" i="1"/>
  <c r="AG28" i="1"/>
  <c r="T33" i="1"/>
  <c r="BA101" i="1"/>
  <c r="F128" i="1"/>
  <c r="BB271" i="1"/>
  <c r="AF278" i="1"/>
  <c r="BC239" i="1"/>
  <c r="F200" i="1"/>
  <c r="AO185" i="1"/>
  <c r="AT108" i="1"/>
  <c r="CC101" i="1"/>
  <c r="AF33" i="1"/>
  <c r="CY30" i="1"/>
  <c r="X30" i="1" s="1"/>
  <c r="CZ30" i="1"/>
  <c r="Y30" i="1" s="1"/>
  <c r="AB275" i="1"/>
  <c r="BB239" i="1"/>
  <c r="AO228" i="1"/>
  <c r="BD185" i="1"/>
  <c r="F221" i="1"/>
  <c r="CD153" i="1"/>
  <c r="AZ65" i="1"/>
  <c r="F80" i="1"/>
  <c r="DF34" i="3"/>
  <c r="DG34" i="3"/>
  <c r="DH34" i="3"/>
  <c r="DI34" i="3"/>
  <c r="DJ34" i="3" s="1"/>
  <c r="CX22" i="3"/>
  <c r="CV22" i="3"/>
  <c r="BZ228" i="1"/>
  <c r="BY153" i="1"/>
  <c r="CC153" i="1"/>
  <c r="Q28" i="1"/>
  <c r="F45" i="1"/>
  <c r="CZ143" i="1"/>
  <c r="Y143" i="1" s="1"/>
  <c r="CY143" i="1"/>
  <c r="X143" i="1" s="1"/>
  <c r="CY105" i="1"/>
  <c r="X105" i="1" s="1"/>
  <c r="CZ105" i="1"/>
  <c r="Y105" i="1" s="1"/>
  <c r="AT65" i="1"/>
  <c r="F87" i="1"/>
  <c r="BA65" i="1"/>
  <c r="F89" i="1"/>
  <c r="AC33" i="1"/>
  <c r="CP30" i="1"/>
  <c r="O30" i="1" s="1"/>
  <c r="CY148" i="1"/>
  <c r="X148" i="1" s="1"/>
  <c r="CZ148" i="1"/>
  <c r="Y148" i="1" s="1"/>
  <c r="AG65" i="1"/>
  <c r="T69" i="1"/>
  <c r="BZ28" i="1"/>
  <c r="AQ33" i="1"/>
  <c r="CG33" i="1"/>
  <c r="BX228" i="1"/>
  <c r="CZ149" i="1"/>
  <c r="Y149" i="1" s="1"/>
  <c r="R33" i="1"/>
  <c r="AE28" i="1"/>
  <c r="F243" i="1"/>
  <c r="CY191" i="1"/>
  <c r="X191" i="1" s="1"/>
  <c r="GM191" i="1" s="1"/>
  <c r="GN191" i="1" s="1"/>
  <c r="CZ191" i="1"/>
  <c r="Y191" i="1" s="1"/>
  <c r="CL140" i="1"/>
  <c r="BC153" i="1"/>
  <c r="AH196" i="1"/>
  <c r="CQ150" i="1"/>
  <c r="P150" i="1" s="1"/>
  <c r="CP150" i="1" s="1"/>
  <c r="O150" i="1" s="1"/>
  <c r="GM150" i="1" s="1"/>
  <c r="GN150" i="1" s="1"/>
  <c r="CP149" i="1"/>
  <c r="O149" i="1" s="1"/>
  <c r="CQ142" i="1"/>
  <c r="P142" i="1" s="1"/>
  <c r="AB142" i="1"/>
  <c r="BB33" i="1"/>
  <c r="CK28" i="1"/>
  <c r="AB146" i="1"/>
  <c r="CR146" i="1"/>
  <c r="Q146" i="1" s="1"/>
  <c r="AD153" i="1" s="1"/>
  <c r="CY149" i="1"/>
  <c r="X149" i="1" s="1"/>
  <c r="CQ148" i="1"/>
  <c r="P148" i="1" s="1"/>
  <c r="CP148" i="1" s="1"/>
  <c r="O148" i="1" s="1"/>
  <c r="GM148" i="1" s="1"/>
  <c r="GN148" i="1" s="1"/>
  <c r="AB148" i="1"/>
  <c r="CY147" i="1"/>
  <c r="X147" i="1" s="1"/>
  <c r="CZ147" i="1"/>
  <c r="Y147" i="1" s="1"/>
  <c r="CL185" i="1"/>
  <c r="BC196" i="1"/>
  <c r="AU196" i="1"/>
  <c r="AI196" i="1"/>
  <c r="CT144" i="1"/>
  <c r="S144" i="1" s="1"/>
  <c r="AB144" i="1"/>
  <c r="AH153" i="1"/>
  <c r="AH108" i="1"/>
  <c r="CP193" i="1"/>
  <c r="O193" i="1" s="1"/>
  <c r="GM193" i="1" s="1"/>
  <c r="GN193" i="1" s="1"/>
  <c r="CZ142" i="1"/>
  <c r="Y142" i="1" s="1"/>
  <c r="AF153" i="1"/>
  <c r="CY142" i="1"/>
  <c r="X142" i="1" s="1"/>
  <c r="CP106" i="1"/>
  <c r="O106" i="1" s="1"/>
  <c r="GM106" i="1" s="1"/>
  <c r="GN106" i="1" s="1"/>
  <c r="CK185" i="1"/>
  <c r="BB196" i="1"/>
  <c r="CP145" i="1"/>
  <c r="O145" i="1" s="1"/>
  <c r="GM145" i="1" s="1"/>
  <c r="GN145" i="1" s="1"/>
  <c r="CP143" i="1"/>
  <c r="O143" i="1" s="1"/>
  <c r="GM143" i="1" s="1"/>
  <c r="GN143" i="1" s="1"/>
  <c r="AG108" i="1"/>
  <c r="AU69" i="1"/>
  <c r="BZ65" i="1"/>
  <c r="AQ69" i="1"/>
  <c r="CG69" i="1"/>
  <c r="CJ33" i="1"/>
  <c r="AB147" i="1"/>
  <c r="CQ147" i="1"/>
  <c r="P147" i="1" s="1"/>
  <c r="CP147" i="1" s="1"/>
  <c r="O147" i="1" s="1"/>
  <c r="AQ108" i="1"/>
  <c r="CG108" i="1"/>
  <c r="AB104" i="1"/>
  <c r="CQ104" i="1"/>
  <c r="P104" i="1" s="1"/>
  <c r="CP104" i="1" s="1"/>
  <c r="O104" i="1" s="1"/>
  <c r="GM104" i="1" s="1"/>
  <c r="GN104" i="1" s="1"/>
  <c r="AF108" i="1"/>
  <c r="CY103" i="1"/>
  <c r="X103" i="1" s="1"/>
  <c r="CZ103" i="1"/>
  <c r="Y103" i="1" s="1"/>
  <c r="BY65" i="1"/>
  <c r="AP69" i="1"/>
  <c r="GM31" i="1"/>
  <c r="GN31" i="1" s="1"/>
  <c r="BZ196" i="1"/>
  <c r="F166" i="1"/>
  <c r="BB140" i="1"/>
  <c r="CQ151" i="1"/>
  <c r="P151" i="1" s="1"/>
  <c r="CP151" i="1" s="1"/>
  <c r="O151" i="1" s="1"/>
  <c r="AB151" i="1"/>
  <c r="AO101" i="1"/>
  <c r="F112" i="1"/>
  <c r="AI101" i="1"/>
  <c r="V108" i="1"/>
  <c r="BY196" i="1"/>
  <c r="CZ106" i="1"/>
  <c r="Y106" i="1" s="1"/>
  <c r="AD108" i="1"/>
  <c r="BB101" i="1"/>
  <c r="W69" i="1"/>
  <c r="AE69" i="1"/>
  <c r="CZ67" i="1"/>
  <c r="Y67" i="1" s="1"/>
  <c r="AL69" i="1" s="1"/>
  <c r="CZ146" i="1"/>
  <c r="Y146" i="1" s="1"/>
  <c r="BD108" i="1"/>
  <c r="AC108" i="1"/>
  <c r="DF19" i="3"/>
  <c r="CX6" i="3"/>
  <c r="CV2" i="3"/>
  <c r="CX2" i="3"/>
  <c r="CV14" i="3"/>
  <c r="CX14" i="3"/>
  <c r="DG11" i="3"/>
  <c r="DH11" i="3"/>
  <c r="DI11" i="3"/>
  <c r="DJ11" i="3" s="1"/>
  <c r="AU33" i="1"/>
  <c r="CY31" i="1"/>
  <c r="X31" i="1" s="1"/>
  <c r="CZ31" i="1"/>
  <c r="Y31" i="1" s="1"/>
  <c r="CL28" i="1"/>
  <c r="CV26" i="3"/>
  <c r="CX26" i="3"/>
  <c r="AB105" i="1"/>
  <c r="DG23" i="3"/>
  <c r="DH23" i="3"/>
  <c r="DI23" i="3"/>
  <c r="DJ23" i="3" s="1"/>
  <c r="DF4" i="3"/>
  <c r="DG4" i="3"/>
  <c r="CX27" i="3"/>
  <c r="AB106" i="1"/>
  <c r="CY67" i="1"/>
  <c r="X67" i="1" s="1"/>
  <c r="AK69" i="1" s="1"/>
  <c r="F49" i="1"/>
  <c r="DG35" i="3"/>
  <c r="DH35" i="3"/>
  <c r="DI35" i="3"/>
  <c r="DJ35" i="3" s="1"/>
  <c r="DF16" i="3"/>
  <c r="DG16" i="3"/>
  <c r="AE108" i="1"/>
  <c r="BC101" i="1"/>
  <c r="DF28" i="3"/>
  <c r="DG28" i="3"/>
  <c r="BX140" i="1"/>
  <c r="DH37" i="3"/>
  <c r="CV8" i="3"/>
  <c r="CX8" i="3"/>
  <c r="CY146" i="1"/>
  <c r="X146" i="1" s="1"/>
  <c r="AB103" i="1"/>
  <c r="DG37" i="3"/>
  <c r="DI18" i="3"/>
  <c r="DJ18" i="3" s="1"/>
  <c r="CX5" i="3"/>
  <c r="DI3" i="3"/>
  <c r="DJ3" i="3" s="1"/>
  <c r="CX24" i="3"/>
  <c r="CV20" i="3"/>
  <c r="CX20" i="3"/>
  <c r="DH18" i="3"/>
  <c r="CX9" i="3"/>
  <c r="DH3" i="3"/>
  <c r="DI30" i="3"/>
  <c r="DJ30" i="3" s="1"/>
  <c r="DG18" i="3"/>
  <c r="DG17" i="3"/>
  <c r="DH17" i="3"/>
  <c r="DI17" i="3"/>
  <c r="DJ17" i="3" s="1"/>
  <c r="DI15" i="3"/>
  <c r="DJ15" i="3" s="1"/>
  <c r="DI7" i="3"/>
  <c r="DJ7" i="3" s="1"/>
  <c r="DG3" i="3"/>
  <c r="CR105" i="1"/>
  <c r="Q105" i="1" s="1"/>
  <c r="CV32" i="3"/>
  <c r="CX32" i="3"/>
  <c r="DH30" i="3"/>
  <c r="DH15" i="3"/>
  <c r="DH7" i="3"/>
  <c r="DG30" i="3"/>
  <c r="CX29" i="3"/>
  <c r="DI19" i="3"/>
  <c r="DJ19" i="3" s="1"/>
  <c r="DG15" i="3"/>
  <c r="DF11" i="3"/>
  <c r="CX10" i="3"/>
  <c r="DG7" i="3"/>
  <c r="CX33" i="3"/>
  <c r="DH19" i="3"/>
  <c r="CG153" i="1"/>
  <c r="CL65" i="1"/>
  <c r="BC69" i="1"/>
  <c r="AB31" i="1"/>
  <c r="BY33" i="1"/>
  <c r="DF23" i="3"/>
  <c r="DI4" i="3"/>
  <c r="DJ4" i="3" s="1"/>
  <c r="Q153" i="1" l="1"/>
  <c r="AD140" i="1"/>
  <c r="DF8" i="3"/>
  <c r="DG8" i="3"/>
  <c r="DH8" i="3"/>
  <c r="DI8" i="3"/>
  <c r="DJ8" i="3" s="1"/>
  <c r="DF6" i="3"/>
  <c r="DG6" i="3"/>
  <c r="DH6" i="3"/>
  <c r="DI6" i="3"/>
  <c r="DJ6" i="3" s="1"/>
  <c r="BC185" i="1"/>
  <c r="F212" i="1"/>
  <c r="F56" i="1"/>
  <c r="V28" i="1"/>
  <c r="V308" i="1"/>
  <c r="AJ185" i="1"/>
  <c r="W196" i="1"/>
  <c r="AL196" i="1"/>
  <c r="F301" i="1"/>
  <c r="V271" i="1"/>
  <c r="F177" i="1"/>
  <c r="W140" i="1"/>
  <c r="GM235" i="1"/>
  <c r="GN235" i="1" s="1"/>
  <c r="AP271" i="1"/>
  <c r="F287" i="1"/>
  <c r="F258" i="1"/>
  <c r="AU228" i="1"/>
  <c r="W101" i="1"/>
  <c r="F132" i="1"/>
  <c r="F88" i="1"/>
  <c r="AU65" i="1"/>
  <c r="AU101" i="1"/>
  <c r="F127" i="1"/>
  <c r="P278" i="1"/>
  <c r="AC271" i="1"/>
  <c r="CE278" i="1"/>
  <c r="CH278" i="1"/>
  <c r="CF278" i="1"/>
  <c r="AD271" i="1"/>
  <c r="Q278" i="1"/>
  <c r="DF33" i="3"/>
  <c r="DG33" i="3"/>
  <c r="DH33" i="3"/>
  <c r="DI33" i="3"/>
  <c r="DJ33" i="3" s="1"/>
  <c r="T278" i="1"/>
  <c r="AG271" i="1"/>
  <c r="AF101" i="1"/>
  <c r="S108" i="1"/>
  <c r="AF228" i="1"/>
  <c r="S239" i="1"/>
  <c r="AL239" i="1"/>
  <c r="V228" i="1"/>
  <c r="F262" i="1"/>
  <c r="CH108" i="1"/>
  <c r="P108" i="1"/>
  <c r="AC101" i="1"/>
  <c r="CE108" i="1"/>
  <c r="CF108" i="1"/>
  <c r="DF10" i="3"/>
  <c r="DG10" i="3"/>
  <c r="DH10" i="3"/>
  <c r="DI10" i="3"/>
  <c r="DJ10" i="3" s="1"/>
  <c r="R28" i="1"/>
  <c r="F47" i="1"/>
  <c r="AL65" i="1"/>
  <c r="Y69" i="1"/>
  <c r="W65" i="1"/>
  <c r="F93" i="1"/>
  <c r="GM144" i="1"/>
  <c r="GN144" i="1" s="1"/>
  <c r="AF140" i="1"/>
  <c r="S153" i="1"/>
  <c r="F43" i="1"/>
  <c r="AQ28" i="1"/>
  <c r="F46" i="1"/>
  <c r="BB28" i="1"/>
  <c r="BB308" i="1"/>
  <c r="AP153" i="1"/>
  <c r="CI153" i="1"/>
  <c r="BY140" i="1"/>
  <c r="S33" i="1"/>
  <c r="AF28" i="1"/>
  <c r="GM188" i="1"/>
  <c r="GN188" i="1" s="1"/>
  <c r="GM231" i="1"/>
  <c r="GN231" i="1" s="1"/>
  <c r="AK239" i="1"/>
  <c r="U228" i="1"/>
  <c r="F261" i="1"/>
  <c r="AU153" i="1"/>
  <c r="CD140" i="1"/>
  <c r="GM105" i="1"/>
  <c r="GN105" i="1" s="1"/>
  <c r="F257" i="1"/>
  <c r="AT228" i="1"/>
  <c r="AZ108" i="1"/>
  <c r="CI101" i="1"/>
  <c r="AU271" i="1"/>
  <c r="F297" i="1"/>
  <c r="CJ185" i="1"/>
  <c r="BA196" i="1"/>
  <c r="AD228" i="1"/>
  <c r="Q239" i="1"/>
  <c r="AE140" i="1"/>
  <c r="R153" i="1"/>
  <c r="R308" i="1" s="1"/>
  <c r="AJ228" i="1"/>
  <c r="W239" i="1"/>
  <c r="CG140" i="1"/>
  <c r="AX153" i="1"/>
  <c r="T108" i="1"/>
  <c r="AG101" i="1"/>
  <c r="AP65" i="1"/>
  <c r="F78" i="1"/>
  <c r="AL108" i="1"/>
  <c r="Q65" i="1"/>
  <c r="F81" i="1"/>
  <c r="DF20" i="3"/>
  <c r="DG20" i="3"/>
  <c r="DH20" i="3"/>
  <c r="DI20" i="3"/>
  <c r="DJ20" i="3" s="1"/>
  <c r="AC185" i="1"/>
  <c r="CE196" i="1"/>
  <c r="CH196" i="1"/>
  <c r="P196" i="1"/>
  <c r="CF196" i="1"/>
  <c r="DF24" i="3"/>
  <c r="DG24" i="3"/>
  <c r="DH24" i="3"/>
  <c r="DI24" i="3"/>
  <c r="DJ24" i="3" s="1"/>
  <c r="V101" i="1"/>
  <c r="F131" i="1"/>
  <c r="AQ101" i="1"/>
  <c r="F118" i="1"/>
  <c r="AH101" i="1"/>
  <c r="U108" i="1"/>
  <c r="CP142" i="1"/>
  <c r="O142" i="1" s="1"/>
  <c r="AC153" i="1"/>
  <c r="AT101" i="1"/>
  <c r="F126" i="1"/>
  <c r="AT308" i="1"/>
  <c r="F117" i="1"/>
  <c r="AP101" i="1"/>
  <c r="AG140" i="1"/>
  <c r="T153" i="1"/>
  <c r="AL278" i="1"/>
  <c r="CJ228" i="1"/>
  <c r="BA239" i="1"/>
  <c r="AO18" i="1"/>
  <c r="F342" i="1"/>
  <c r="AB69" i="1"/>
  <c r="GM67" i="1"/>
  <c r="AE228" i="1"/>
  <c r="R239" i="1"/>
  <c r="BB228" i="1"/>
  <c r="F252" i="1"/>
  <c r="GM273" i="1"/>
  <c r="AB278" i="1"/>
  <c r="CJ271" i="1"/>
  <c r="BA278" i="1"/>
  <c r="F55" i="1"/>
  <c r="U28" i="1"/>
  <c r="U308" i="1"/>
  <c r="AG185" i="1"/>
  <c r="T196" i="1"/>
  <c r="AU28" i="1"/>
  <c r="F52" i="1"/>
  <c r="DG5" i="3"/>
  <c r="DH5" i="3"/>
  <c r="DI5" i="3"/>
  <c r="DJ5" i="3" s="1"/>
  <c r="DF5" i="3"/>
  <c r="GM149" i="1"/>
  <c r="GN149" i="1" s="1"/>
  <c r="DF22" i="3"/>
  <c r="DG22" i="3"/>
  <c r="DH22" i="3"/>
  <c r="DI22" i="3"/>
  <c r="DJ22" i="3" s="1"/>
  <c r="CG271" i="1"/>
  <c r="AX278" i="1"/>
  <c r="F248" i="1"/>
  <c r="AP228" i="1"/>
  <c r="AC65" i="1"/>
  <c r="CE69" i="1"/>
  <c r="CF69" i="1"/>
  <c r="CH69" i="1"/>
  <c r="P69" i="1"/>
  <c r="X196" i="1"/>
  <c r="AK185" i="1"/>
  <c r="AE65" i="1"/>
  <c r="R69" i="1"/>
  <c r="CP189" i="1"/>
  <c r="O189" i="1" s="1"/>
  <c r="GM189" i="1" s="1"/>
  <c r="GN189" i="1" s="1"/>
  <c r="AK108" i="1"/>
  <c r="DG29" i="3"/>
  <c r="DH29" i="3"/>
  <c r="DI29" i="3"/>
  <c r="DJ29" i="3" s="1"/>
  <c r="DF29" i="3"/>
  <c r="AC228" i="1"/>
  <c r="CE239" i="1"/>
  <c r="CF239" i="1"/>
  <c r="CH239" i="1"/>
  <c r="P239" i="1"/>
  <c r="R278" i="1"/>
  <c r="AE271" i="1"/>
  <c r="W278" i="1"/>
  <c r="AJ271" i="1"/>
  <c r="BZ185" i="1"/>
  <c r="AQ196" i="1"/>
  <c r="CG196" i="1"/>
  <c r="BD101" i="1"/>
  <c r="F133" i="1"/>
  <c r="BD308" i="1"/>
  <c r="AD185" i="1"/>
  <c r="Q196" i="1"/>
  <c r="BB185" i="1"/>
  <c r="F209" i="1"/>
  <c r="U271" i="1"/>
  <c r="F300" i="1"/>
  <c r="AB239" i="1"/>
  <c r="GM230" i="1"/>
  <c r="AK33" i="1"/>
  <c r="AP196" i="1"/>
  <c r="CI196" i="1"/>
  <c r="BY185" i="1"/>
  <c r="DF32" i="3"/>
  <c r="DG32" i="3"/>
  <c r="DH32" i="3"/>
  <c r="DI32" i="3"/>
  <c r="DJ32" i="3" s="1"/>
  <c r="GM147" i="1"/>
  <c r="GN147" i="1" s="1"/>
  <c r="AK65" i="1"/>
  <c r="X69" i="1"/>
  <c r="F288" i="1"/>
  <c r="AQ271" i="1"/>
  <c r="BA33" i="1"/>
  <c r="CJ28" i="1"/>
  <c r="CY144" i="1"/>
  <c r="X144" i="1" s="1"/>
  <c r="AK153" i="1" s="1"/>
  <c r="CZ144" i="1"/>
  <c r="Y144" i="1" s="1"/>
  <c r="AL153" i="1" s="1"/>
  <c r="AH185" i="1"/>
  <c r="U196" i="1"/>
  <c r="GM30" i="1"/>
  <c r="AB33" i="1"/>
  <c r="F255" i="1"/>
  <c r="BC228" i="1"/>
  <c r="AT185" i="1"/>
  <c r="F214" i="1"/>
  <c r="CI228" i="1"/>
  <c r="AZ239" i="1"/>
  <c r="F173" i="1"/>
  <c r="BA140" i="1"/>
  <c r="F54" i="1"/>
  <c r="T28" i="1"/>
  <c r="F91" i="1"/>
  <c r="U65" i="1"/>
  <c r="CI271" i="1"/>
  <c r="AZ278" i="1"/>
  <c r="DF26" i="3"/>
  <c r="DG26" i="3"/>
  <c r="DH26" i="3"/>
  <c r="DI26" i="3"/>
  <c r="DJ26" i="3" s="1"/>
  <c r="R108" i="1"/>
  <c r="AE101" i="1"/>
  <c r="AL33" i="1"/>
  <c r="F163" i="1"/>
  <c r="AQ140" i="1"/>
  <c r="Q108" i="1"/>
  <c r="AD101" i="1"/>
  <c r="W28" i="1"/>
  <c r="F57" i="1"/>
  <c r="CG101" i="1"/>
  <c r="AX108" i="1"/>
  <c r="AH140" i="1"/>
  <c r="U153" i="1"/>
  <c r="DF14" i="3"/>
  <c r="DG14" i="3"/>
  <c r="DH14" i="3"/>
  <c r="DI14" i="3"/>
  <c r="DJ14" i="3" s="1"/>
  <c r="DG27" i="3"/>
  <c r="DH27" i="3"/>
  <c r="DI27" i="3"/>
  <c r="DJ27" i="3" s="1"/>
  <c r="DF27" i="3"/>
  <c r="DF2" i="3"/>
  <c r="DG2" i="3"/>
  <c r="DH2" i="3"/>
  <c r="DI2" i="3"/>
  <c r="DJ2" i="3" s="1"/>
  <c r="CG65" i="1"/>
  <c r="AX69" i="1"/>
  <c r="AI185" i="1"/>
  <c r="V196" i="1"/>
  <c r="BC140" i="1"/>
  <c r="F169" i="1"/>
  <c r="P33" i="1"/>
  <c r="AC28" i="1"/>
  <c r="CE33" i="1"/>
  <c r="CF33" i="1"/>
  <c r="CH33" i="1"/>
  <c r="S278" i="1"/>
  <c r="AF271" i="1"/>
  <c r="AK278" i="1"/>
  <c r="AB108" i="1"/>
  <c r="AF185" i="1"/>
  <c r="S196" i="1"/>
  <c r="GM237" i="1"/>
  <c r="GN237" i="1" s="1"/>
  <c r="V140" i="1"/>
  <c r="F176" i="1"/>
  <c r="R185" i="1"/>
  <c r="F210" i="1"/>
  <c r="DF9" i="3"/>
  <c r="DG9" i="3"/>
  <c r="DH9" i="3"/>
  <c r="DI9" i="3"/>
  <c r="DJ9" i="3" s="1"/>
  <c r="GM275" i="1"/>
  <c r="GN275" i="1" s="1"/>
  <c r="CG28" i="1"/>
  <c r="AX33" i="1"/>
  <c r="CP146" i="1"/>
  <c r="O146" i="1" s="1"/>
  <c r="GM146" i="1" s="1"/>
  <c r="GN146" i="1" s="1"/>
  <c r="AT153" i="1"/>
  <c r="CC140" i="1"/>
  <c r="AT271" i="1"/>
  <c r="F296" i="1"/>
  <c r="T65" i="1"/>
  <c r="F90" i="1"/>
  <c r="BY28" i="1"/>
  <c r="AP33" i="1"/>
  <c r="CI33" i="1"/>
  <c r="BC65" i="1"/>
  <c r="BC308" i="1"/>
  <c r="F85" i="1"/>
  <c r="GM151" i="1"/>
  <c r="GN151" i="1" s="1"/>
  <c r="F79" i="1"/>
  <c r="AQ65" i="1"/>
  <c r="AU185" i="1"/>
  <c r="F215" i="1"/>
  <c r="GM103" i="1"/>
  <c r="GM187" i="1"/>
  <c r="AB196" i="1"/>
  <c r="AX228" i="1"/>
  <c r="F246" i="1"/>
  <c r="AG228" i="1"/>
  <c r="T239" i="1"/>
  <c r="X153" i="1" l="1"/>
  <c r="AK140" i="1"/>
  <c r="R22" i="1"/>
  <c r="R338" i="1"/>
  <c r="F322" i="1"/>
  <c r="AL140" i="1"/>
  <c r="Y153" i="1"/>
  <c r="AX140" i="1"/>
  <c r="F160" i="1"/>
  <c r="AU140" i="1"/>
  <c r="F172" i="1"/>
  <c r="F168" i="1"/>
  <c r="S140" i="1"/>
  <c r="CH101" i="1"/>
  <c r="AY108" i="1"/>
  <c r="AV278" i="1"/>
  <c r="CE271" i="1"/>
  <c r="Y196" i="1"/>
  <c r="AL185" i="1"/>
  <c r="AL228" i="1"/>
  <c r="Y239" i="1"/>
  <c r="F331" i="1"/>
  <c r="V338" i="1"/>
  <c r="V22" i="1"/>
  <c r="S228" i="1"/>
  <c r="F254" i="1"/>
  <c r="T140" i="1"/>
  <c r="F174" i="1"/>
  <c r="Q101" i="1"/>
  <c r="F120" i="1"/>
  <c r="S185" i="1"/>
  <c r="F211" i="1"/>
  <c r="CA196" i="1"/>
  <c r="GN187" i="1"/>
  <c r="CB196" i="1" s="1"/>
  <c r="F130" i="1"/>
  <c r="U101" i="1"/>
  <c r="F285" i="1"/>
  <c r="AX271" i="1"/>
  <c r="P185" i="1"/>
  <c r="F199" i="1"/>
  <c r="Q185" i="1"/>
  <c r="F208" i="1"/>
  <c r="AT22" i="1"/>
  <c r="F326" i="1"/>
  <c r="F16" i="2" s="1"/>
  <c r="F18" i="2" s="1"/>
  <c r="AT338" i="1"/>
  <c r="AB271" i="1"/>
  <c r="O278" i="1"/>
  <c r="S28" i="1"/>
  <c r="F48" i="1"/>
  <c r="S308" i="1"/>
  <c r="F122" i="1"/>
  <c r="R101" i="1"/>
  <c r="Q308" i="1"/>
  <c r="AP140" i="1"/>
  <c r="F162" i="1"/>
  <c r="AY196" i="1"/>
  <c r="CH185" i="1"/>
  <c r="AC140" i="1"/>
  <c r="CE153" i="1"/>
  <c r="CH153" i="1"/>
  <c r="P153" i="1"/>
  <c r="CF153" i="1"/>
  <c r="F216" i="1"/>
  <c r="BA185" i="1"/>
  <c r="CF28" i="1"/>
  <c r="AW33" i="1"/>
  <c r="BB22" i="1"/>
  <c r="BB338" i="1"/>
  <c r="F321" i="1"/>
  <c r="AZ33" i="1"/>
  <c r="CI28" i="1"/>
  <c r="F76" i="1"/>
  <c r="AX65" i="1"/>
  <c r="F96" i="1"/>
  <c r="Y65" i="1"/>
  <c r="F253" i="1"/>
  <c r="R228" i="1"/>
  <c r="CE28" i="1"/>
  <c r="AV33" i="1"/>
  <c r="O33" i="1"/>
  <c r="AB28" i="1"/>
  <c r="CI185" i="1"/>
  <c r="AZ196" i="1"/>
  <c r="F222" i="1"/>
  <c r="X185" i="1"/>
  <c r="O69" i="1"/>
  <c r="AB65" i="1"/>
  <c r="U22" i="1"/>
  <c r="F330" i="1"/>
  <c r="U338" i="1"/>
  <c r="P271" i="1"/>
  <c r="F281" i="1"/>
  <c r="BD22" i="1"/>
  <c r="BD338" i="1"/>
  <c r="F333" i="1"/>
  <c r="S101" i="1"/>
  <c r="F123" i="1"/>
  <c r="AK271" i="1"/>
  <c r="X278" i="1"/>
  <c r="AL101" i="1"/>
  <c r="Y108" i="1"/>
  <c r="AW239" i="1"/>
  <c r="CF228" i="1"/>
  <c r="F53" i="1"/>
  <c r="BA28" i="1"/>
  <c r="BA308" i="1"/>
  <c r="W228" i="1"/>
  <c r="F263" i="1"/>
  <c r="Q228" i="1"/>
  <c r="F251" i="1"/>
  <c r="AX196" i="1"/>
  <c r="CG185" i="1"/>
  <c r="W271" i="1"/>
  <c r="F302" i="1"/>
  <c r="F218" i="1"/>
  <c r="U185" i="1"/>
  <c r="AK28" i="1"/>
  <c r="X33" i="1"/>
  <c r="AY69" i="1"/>
  <c r="CH65" i="1"/>
  <c r="AW108" i="1"/>
  <c r="CF101" i="1"/>
  <c r="F290" i="1"/>
  <c r="Q271" i="1"/>
  <c r="T308" i="1"/>
  <c r="AW196" i="1"/>
  <c r="CF185" i="1"/>
  <c r="T228" i="1"/>
  <c r="F260" i="1"/>
  <c r="BA271" i="1"/>
  <c r="F298" i="1"/>
  <c r="F167" i="1"/>
  <c r="R140" i="1"/>
  <c r="CA278" i="1"/>
  <c r="GN273" i="1"/>
  <c r="CB278" i="1" s="1"/>
  <c r="AB185" i="1"/>
  <c r="O196" i="1"/>
  <c r="AK101" i="1"/>
  <c r="X108" i="1"/>
  <c r="AL28" i="1"/>
  <c r="Y33" i="1"/>
  <c r="AB153" i="1"/>
  <c r="GM142" i="1"/>
  <c r="S271" i="1"/>
  <c r="F293" i="1"/>
  <c r="R65" i="1"/>
  <c r="F83" i="1"/>
  <c r="CH28" i="1"/>
  <c r="AY33" i="1"/>
  <c r="AQ185" i="1"/>
  <c r="F206" i="1"/>
  <c r="CA69" i="1"/>
  <c r="GN67" i="1"/>
  <c r="CB69" i="1" s="1"/>
  <c r="F36" i="1"/>
  <c r="P28" i="1"/>
  <c r="P308" i="1"/>
  <c r="U140" i="1"/>
  <c r="F175" i="1"/>
  <c r="F289" i="1"/>
  <c r="AZ271" i="1"/>
  <c r="GN230" i="1"/>
  <c r="CB239" i="1" s="1"/>
  <c r="CA239" i="1"/>
  <c r="R271" i="1"/>
  <c r="F292" i="1"/>
  <c r="CF65" i="1"/>
  <c r="AW69" i="1"/>
  <c r="BA228" i="1"/>
  <c r="F259" i="1"/>
  <c r="AQ308" i="1"/>
  <c r="CE101" i="1"/>
  <c r="AV108" i="1"/>
  <c r="F220" i="1"/>
  <c r="W185" i="1"/>
  <c r="AK228" i="1"/>
  <c r="X239" i="1"/>
  <c r="F95" i="1"/>
  <c r="X65" i="1"/>
  <c r="CE185" i="1"/>
  <c r="AV196" i="1"/>
  <c r="O108" i="1"/>
  <c r="AB101" i="1"/>
  <c r="AZ228" i="1"/>
  <c r="F250" i="1"/>
  <c r="AT140" i="1"/>
  <c r="F171" i="1"/>
  <c r="CA108" i="1"/>
  <c r="GN103" i="1"/>
  <c r="CB108" i="1" s="1"/>
  <c r="F299" i="1"/>
  <c r="T271" i="1"/>
  <c r="F40" i="1"/>
  <c r="AX28" i="1"/>
  <c r="AX308" i="1"/>
  <c r="GN30" i="1"/>
  <c r="CB33" i="1" s="1"/>
  <c r="CA33" i="1"/>
  <c r="AB228" i="1"/>
  <c r="O239" i="1"/>
  <c r="F242" i="1"/>
  <c r="P228" i="1"/>
  <c r="CE65" i="1"/>
  <c r="AV69" i="1"/>
  <c r="F217" i="1"/>
  <c r="T185" i="1"/>
  <c r="AW278" i="1"/>
  <c r="CF271" i="1"/>
  <c r="F42" i="1"/>
  <c r="AP28" i="1"/>
  <c r="AP308" i="1"/>
  <c r="AV239" i="1"/>
  <c r="CE228" i="1"/>
  <c r="W308" i="1"/>
  <c r="CI140" i="1"/>
  <c r="AZ153" i="1"/>
  <c r="AP185" i="1"/>
  <c r="F205" i="1"/>
  <c r="P65" i="1"/>
  <c r="F72" i="1"/>
  <c r="AU308" i="1"/>
  <c r="AZ101" i="1"/>
  <c r="F119" i="1"/>
  <c r="BC22" i="1"/>
  <c r="BC338" i="1"/>
  <c r="F324" i="1"/>
  <c r="F219" i="1"/>
  <c r="V185" i="1"/>
  <c r="AX101" i="1"/>
  <c r="F115" i="1"/>
  <c r="CH228" i="1"/>
  <c r="AY239" i="1"/>
  <c r="Y278" i="1"/>
  <c r="AL271" i="1"/>
  <c r="F129" i="1"/>
  <c r="T101" i="1"/>
  <c r="P101" i="1"/>
  <c r="F111" i="1"/>
  <c r="CH271" i="1"/>
  <c r="AY278" i="1"/>
  <c r="F165" i="1"/>
  <c r="Q140" i="1"/>
  <c r="F202" i="1" l="1"/>
  <c r="AW185" i="1"/>
  <c r="Y185" i="1"/>
  <c r="F223" i="1"/>
  <c r="AP22" i="1"/>
  <c r="F317" i="1"/>
  <c r="G16" i="2" s="1"/>
  <c r="G18" i="2" s="1"/>
  <c r="AP338" i="1"/>
  <c r="AS239" i="1"/>
  <c r="CB228" i="1"/>
  <c r="O228" i="1"/>
  <c r="F241" i="1"/>
  <c r="F44" i="1"/>
  <c r="AZ28" i="1"/>
  <c r="AZ308" i="1"/>
  <c r="Y28" i="1"/>
  <c r="F60" i="1"/>
  <c r="Y308" i="1"/>
  <c r="AR196" i="1"/>
  <c r="CA185" i="1"/>
  <c r="BB18" i="1"/>
  <c r="F351" i="1"/>
  <c r="CB28" i="1"/>
  <c r="AS33" i="1"/>
  <c r="F114" i="1"/>
  <c r="AW101" i="1"/>
  <c r="F207" i="1"/>
  <c r="AZ185" i="1"/>
  <c r="T22" i="1"/>
  <c r="F329" i="1"/>
  <c r="T338" i="1"/>
  <c r="S22" i="1"/>
  <c r="S338" i="1"/>
  <c r="F323" i="1"/>
  <c r="J16" i="2" s="1"/>
  <c r="J18" i="2" s="1"/>
  <c r="Y271" i="1"/>
  <c r="F305" i="1"/>
  <c r="AQ22" i="1"/>
  <c r="F318" i="1"/>
  <c r="AQ338" i="1"/>
  <c r="F38" i="1"/>
  <c r="AV28" i="1"/>
  <c r="Y140" i="1"/>
  <c r="F180" i="1"/>
  <c r="Q22" i="1"/>
  <c r="Q338" i="1"/>
  <c r="F320" i="1"/>
  <c r="CA28" i="1"/>
  <c r="AR33" i="1"/>
  <c r="F71" i="1"/>
  <c r="O65" i="1"/>
  <c r="F134" i="1"/>
  <c r="X101" i="1"/>
  <c r="P22" i="1"/>
  <c r="F311" i="1"/>
  <c r="P338" i="1"/>
  <c r="CB65" i="1"/>
  <c r="AS69" i="1"/>
  <c r="AB140" i="1"/>
  <c r="O153" i="1"/>
  <c r="F247" i="1"/>
  <c r="AY228" i="1"/>
  <c r="CB271" i="1"/>
  <c r="AS278" i="1"/>
  <c r="X271" i="1"/>
  <c r="F304" i="1"/>
  <c r="AW153" i="1"/>
  <c r="AW308" i="1" s="1"/>
  <c r="CF140" i="1"/>
  <c r="V18" i="1"/>
  <c r="F361" i="1"/>
  <c r="CA153" i="1"/>
  <c r="GN142" i="1"/>
  <c r="CB153" i="1" s="1"/>
  <c r="F283" i="1"/>
  <c r="AV271" i="1"/>
  <c r="AX22" i="1"/>
  <c r="AX338" i="1"/>
  <c r="F315" i="1"/>
  <c r="F39" i="1"/>
  <c r="AW28" i="1"/>
  <c r="F198" i="1"/>
  <c r="O185" i="1"/>
  <c r="O271" i="1"/>
  <c r="F280" i="1"/>
  <c r="CA65" i="1"/>
  <c r="AR69" i="1"/>
  <c r="F284" i="1"/>
  <c r="AW271" i="1"/>
  <c r="F41" i="1"/>
  <c r="AY28" i="1"/>
  <c r="AY308" i="1"/>
  <c r="F75" i="1"/>
  <c r="AW65" i="1"/>
  <c r="BD18" i="1"/>
  <c r="F363" i="1"/>
  <c r="R18" i="1"/>
  <c r="F352" i="1"/>
  <c r="AR239" i="1"/>
  <c r="CA228" i="1"/>
  <c r="U18" i="1"/>
  <c r="F360" i="1"/>
  <c r="F201" i="1"/>
  <c r="AV185" i="1"/>
  <c r="BA22" i="1"/>
  <c r="F328" i="1"/>
  <c r="BA338" i="1"/>
  <c r="AY101" i="1"/>
  <c r="F116" i="1"/>
  <c r="F164" i="1"/>
  <c r="AZ140" i="1"/>
  <c r="F265" i="1"/>
  <c r="X228" i="1"/>
  <c r="W22" i="1"/>
  <c r="F332" i="1"/>
  <c r="W338" i="1"/>
  <c r="AW228" i="1"/>
  <c r="F245" i="1"/>
  <c r="AY65" i="1"/>
  <c r="F77" i="1"/>
  <c r="AV101" i="1"/>
  <c r="F113" i="1"/>
  <c r="AT18" i="1"/>
  <c r="F356" i="1"/>
  <c r="F35" i="1"/>
  <c r="O28" i="1"/>
  <c r="O308" i="1"/>
  <c r="CH140" i="1"/>
  <c r="AY153" i="1"/>
  <c r="BC18" i="1"/>
  <c r="F354" i="1"/>
  <c r="AX185" i="1"/>
  <c r="F203" i="1"/>
  <c r="F266" i="1"/>
  <c r="Y228" i="1"/>
  <c r="F135" i="1"/>
  <c r="Y101" i="1"/>
  <c r="X28" i="1"/>
  <c r="F59" i="1"/>
  <c r="X308" i="1"/>
  <c r="CA271" i="1"/>
  <c r="AR278" i="1"/>
  <c r="CA101" i="1"/>
  <c r="AR108" i="1"/>
  <c r="F286" i="1"/>
  <c r="AY271" i="1"/>
  <c r="F74" i="1"/>
  <c r="AV65" i="1"/>
  <c r="AY185" i="1"/>
  <c r="F204" i="1"/>
  <c r="O101" i="1"/>
  <c r="F110" i="1"/>
  <c r="CB185" i="1"/>
  <c r="AS196" i="1"/>
  <c r="F244" i="1"/>
  <c r="AV228" i="1"/>
  <c r="AS108" i="1"/>
  <c r="CB101" i="1"/>
  <c r="P140" i="1"/>
  <c r="F156" i="1"/>
  <c r="CE140" i="1"/>
  <c r="AV153" i="1"/>
  <c r="AU22" i="1"/>
  <c r="F327" i="1"/>
  <c r="H16" i="2" s="1"/>
  <c r="H18" i="2" s="1"/>
  <c r="AU338" i="1"/>
  <c r="F179" i="1"/>
  <c r="X140" i="1"/>
  <c r="AW22" i="1" l="1"/>
  <c r="F314" i="1"/>
  <c r="AW338" i="1"/>
  <c r="O22" i="1"/>
  <c r="O338" i="1"/>
  <c r="F310" i="1"/>
  <c r="F158" i="1"/>
  <c r="AV140" i="1"/>
  <c r="F256" i="1"/>
  <c r="AS228" i="1"/>
  <c r="AY22" i="1"/>
  <c r="F316" i="1"/>
  <c r="AY338" i="1"/>
  <c r="Y22" i="1"/>
  <c r="F335" i="1"/>
  <c r="Y338" i="1"/>
  <c r="F97" i="1"/>
  <c r="AR65" i="1"/>
  <c r="T18" i="1"/>
  <c r="F359" i="1"/>
  <c r="AP18" i="1"/>
  <c r="F347" i="1"/>
  <c r="AR185" i="1"/>
  <c r="F224" i="1"/>
  <c r="AZ22" i="1"/>
  <c r="AZ338" i="1"/>
  <c r="F319" i="1"/>
  <c r="X22" i="1"/>
  <c r="X338" i="1"/>
  <c r="F334" i="1"/>
  <c r="F125" i="1"/>
  <c r="AS101" i="1"/>
  <c r="CB140" i="1"/>
  <c r="AS153" i="1"/>
  <c r="BA18" i="1"/>
  <c r="F358" i="1"/>
  <c r="AV308" i="1"/>
  <c r="AS28" i="1"/>
  <c r="F50" i="1"/>
  <c r="AR101" i="1"/>
  <c r="F136" i="1"/>
  <c r="AR271" i="1"/>
  <c r="F306" i="1"/>
  <c r="S18" i="1"/>
  <c r="F353" i="1"/>
  <c r="AR28" i="1"/>
  <c r="F61" i="1"/>
  <c r="Q18" i="1"/>
  <c r="F350" i="1"/>
  <c r="CA140" i="1"/>
  <c r="AR153" i="1"/>
  <c r="AW140" i="1"/>
  <c r="F159" i="1"/>
  <c r="AR228" i="1"/>
  <c r="F267" i="1"/>
  <c r="O140" i="1"/>
  <c r="F155" i="1"/>
  <c r="AX18" i="1"/>
  <c r="F345" i="1"/>
  <c r="F86" i="1"/>
  <c r="AS65" i="1"/>
  <c r="AS271" i="1"/>
  <c r="F295" i="1"/>
  <c r="AS185" i="1"/>
  <c r="F213" i="1"/>
  <c r="W18" i="1"/>
  <c r="F362" i="1"/>
  <c r="AQ18" i="1"/>
  <c r="F348" i="1"/>
  <c r="AU18" i="1"/>
  <c r="F357" i="1"/>
  <c r="AY140" i="1"/>
  <c r="F161" i="1"/>
  <c r="F341" i="1"/>
  <c r="P18" i="1"/>
  <c r="F170" i="1" l="1"/>
  <c r="AS140" i="1"/>
  <c r="Y18" i="1"/>
  <c r="F365" i="1"/>
  <c r="F181" i="1"/>
  <c r="AR140" i="1"/>
  <c r="AR308" i="1"/>
  <c r="X18" i="1"/>
  <c r="F364" i="1"/>
  <c r="AW18" i="1"/>
  <c r="F344" i="1"/>
  <c r="F368" i="1" s="1"/>
  <c r="AY18" i="1"/>
  <c r="F346" i="1"/>
  <c r="O18" i="1"/>
  <c r="F340" i="1"/>
  <c r="AS308" i="1"/>
  <c r="AZ18" i="1"/>
  <c r="F349" i="1"/>
  <c r="AV22" i="1"/>
  <c r="F313" i="1"/>
  <c r="AV338" i="1"/>
  <c r="AS22" i="1" l="1"/>
  <c r="AS338" i="1"/>
  <c r="F325" i="1"/>
  <c r="E16" i="2" s="1"/>
  <c r="AR22" i="1"/>
  <c r="F336" i="1"/>
  <c r="AR338" i="1"/>
  <c r="AV18" i="1"/>
  <c r="F343" i="1"/>
  <c r="AR18" i="1" l="1"/>
  <c r="F366" i="1"/>
  <c r="E18" i="2"/>
  <c r="I16" i="2"/>
  <c r="I18" i="2" s="1"/>
  <c r="AS18" i="1"/>
  <c r="F355" i="1"/>
  <c r="F369" i="1" l="1"/>
  <c r="F370" i="1"/>
  <c r="F371" i="1"/>
  <c r="F367" i="1"/>
</calcChain>
</file>

<file path=xl/sharedStrings.xml><?xml version="1.0" encoding="utf-8"?>
<sst xmlns="http://schemas.openxmlformats.org/spreadsheetml/2006/main" count="3662" uniqueCount="224">
  <si>
    <t>Smeta.RU (Terminal)  (495) 974-1589</t>
  </si>
  <si>
    <t>_PS_</t>
  </si>
  <si>
    <t>Smeta.RU (Terminal)</t>
  </si>
  <si>
    <t/>
  </si>
  <si>
    <t>Новый объект_(Копия)</t>
  </si>
  <si>
    <t>№31 Альбом на техническое обслуживание кондиционеров 2026 Москва и МО</t>
  </si>
  <si>
    <t>Сметные нормы списания</t>
  </si>
  <si>
    <t>Коды ценников</t>
  </si>
  <si>
    <t>Минэнерго</t>
  </si>
  <si>
    <t>ТР для ВУЕР-2000 ред.5, версия на 23.10.15</t>
  </si>
  <si>
    <t>Ведомственные.Минэнерго</t>
  </si>
  <si>
    <t>Поправки для ВУЕР ред.5, версия на 23.10.15</t>
  </si>
  <si>
    <t>Новая локальная смета</t>
  </si>
  <si>
    <t>К=0,869; 0,436; 0,572; 0,691 - Корректирующие коэффициенты по договору-аналогу</t>
  </si>
  <si>
    <t>Новый раздел</t>
  </si>
  <si>
    <t>1. Техническое обслуживание бытовых (сплит-систем настенного типа, "всесезонных") и полупромышленных (канальных, кассетных, потолочных, колонных) кондиционеров.</t>
  </si>
  <si>
    <t>1</t>
  </si>
  <si>
    <t>16-07040401-01</t>
  </si>
  <si>
    <t>Ежегодное (Весна) ТО кондиционеров бытовых ( сплит-систем ) хладопроизводительностью до 5000 ккал/час.</t>
  </si>
  <si>
    <t>1 шт.</t>
  </si>
  <si>
    <t>БЦРЭО РАО ЕЭС 06-07040401-01, доп.8 от 01 января 2013 г</t>
  </si>
  <si>
    <t>)*0,869</t>
  </si>
  <si>
    <t>шт.</t>
  </si>
  <si>
    <t>Прочие работы</t>
  </si>
  <si>
    <t>Базовые цены на ремонт энергетического оборудования РАО ЕЭС России</t>
  </si>
  <si>
    <t>2</t>
  </si>
  <si>
    <t>16-07040402-01</t>
  </si>
  <si>
    <t>Ежегодное (Весна) ТО кондиционеров бытовых ( сплит-систем ) хладопроизводительностью свыше 5000 до 15000 ккал/час.</t>
  </si>
  <si>
    <t>БЦРЭО РАО ЕЭС 06-07040402-01, доп.8 от 01 января 2013 г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</si>
  <si>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</si>
  <si>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</si>
  <si>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</si>
  <si>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</si>
  <si>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</si>
  <si>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</si>
  <si>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</si>
  <si>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</si>
  <si>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</si>
  <si>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</si>
  <si>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</si>
  <si>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</si>
  <si>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</si>
  <si>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</si>
  <si>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</si>
  <si>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</si>
  <si>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</si>
  <si>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</si>
  <si>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</si>
  <si>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</si>
  <si>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</si>
  <si>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</si>
  <si>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</si>
  <si>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</si>
  <si>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</si>
  <si>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</si>
  <si>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</si>
  <si>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</si>
  <si>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</si>
  <si>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</si>
  <si>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</si>
  <si>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</si>
  <si>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</si>
  <si>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</si>
  <si>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</si>
  <si>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</si>
  <si>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</si>
  <si>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</si>
  <si>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</si>
  <si>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</si>
  <si>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</si>
  <si>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</si>
  <si>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</si>
  <si>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</si>
  <si>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</si>
  <si>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</si>
  <si>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</si>
  <si>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</si>
  <si>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</si>
  <si>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</si>
  <si>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</si>
  <si>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</si>
  <si>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</si>
  <si>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</si>
  <si>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Техническое обслуживание бытовых моноблочных (оконных и мобильных) кондиционеров.</t>
  </si>
  <si>
    <t>16-07040501-01</t>
  </si>
  <si>
    <t>Ежегодное (Весна) ТО кондиционеров-доводчиков, фанкойлов, оконных кондиционеров хладопроизводительностью до 5000 ккал/час.</t>
  </si>
  <si>
    <t>БЦРЭО РАО ЕЭС 16-07040501-01, доп.8 от 01 января 2013 г</t>
  </si>
  <si>
    <t>3.Техническое обслуживание полупромышленных (мульти сплит-систем) кондиционеров.</t>
  </si>
  <si>
    <t>16-07040201-02</t>
  </si>
  <si>
    <t>Ежегодное( весна ) техническое обслуживание чиллеров и наружных блоков мультисплит-систем хладопроизводительностью до 50000 ккал/час</t>
  </si>
  <si>
    <t>БЦРЭО РАО ЕЭС 16-07040201-02, доп.8 от 01 января 2013 г</t>
  </si>
  <si>
    <t>)*0,436</t>
  </si>
  <si>
    <t>16-07040202-02</t>
  </si>
  <si>
    <t>Ежегодное( весна ) техническое обслуживание чиллеров и наружных блоков мультисплит-систем хладопроизводительностью свыше 50000 до 100000 ккал/час</t>
  </si>
  <si>
    <t>БЦРЭО РАО ЕЭС 16-07040202-02, доп.8 от 01 января 2013 г</t>
  </si>
  <si>
    <t>3</t>
  </si>
  <si>
    <t>16-07040203-02</t>
  </si>
  <si>
    <t>Ежегодное( весна ) техническое обслуживание чиллеров и наружных блоков мультисплит-систем хладопроизводительностью свыше 100000 до 150000 ккал/час</t>
  </si>
  <si>
    <t>БЦРЭО РАО ЕЭС 16-07040203-02, доп.8 от 01 января 2013 г</t>
  </si>
  <si>
    <t>4</t>
  </si>
  <si>
    <t>Ежегодное (Весна) ТО кондиционеров-доводчиков, фанкойлов, оконных кондиционеров хладопроизводительностью до 5000 ккал/час</t>
  </si>
  <si>
    <t>4. Техническое обслуживание промышленных (шкафных, прецизионнных) кондиционеров.</t>
  </si>
  <si>
    <t>16-07040101-01</t>
  </si>
  <si>
    <t>Техническое обслуживание кондиционеров хладопроизводительностью до 20000 ккал/час , ежемесячное</t>
  </si>
  <si>
    <t>БЦРЭО РАО ЕЭС 16-07040101-01, доп.8 от 01 января 2013 г</t>
  </si>
  <si>
    <t>)*0,572</t>
  </si>
  <si>
    <t>16-07040102-01</t>
  </si>
  <si>
    <t>Техническое обслуживание кондиционеров хладопроизводительностью свыше 20000 до 50000 ккал/час , ежемесячное</t>
  </si>
  <si>
    <t>БЦРЭО РАО ЕЭС 16-07040102-01, доп.8 от 01 января 2013 г</t>
  </si>
  <si>
    <t>16-07040103-01</t>
  </si>
  <si>
    <t>Техническое обслуживание кондиционеров хладопроизводительностью свыше 50000 до 80000 ккал/час , ежемесячное</t>
  </si>
  <si>
    <t>БЦРЭО РАО ЕЭС 16-07040103-01, доп.8 от 01 января 2013 г</t>
  </si>
  <si>
    <t>16-07040101-02</t>
  </si>
  <si>
    <t>Техническое обслуживание кондиционеров хладопроизводительностью до 20000 ккал/час , ежегодное ( весна )</t>
  </si>
  <si>
    <t>БЦРЭО РАО ЕЭС 16-07040101-02, доп.8 от 01 января 2013 г</t>
  </si>
  <si>
    <t>5</t>
  </si>
  <si>
    <t>16-07040102-02</t>
  </si>
  <si>
    <t>Техническое обслуживание кондиционеров хладопроизводительностью свыше 20000 до 50000 ккал/час , ежегодное ( весна )</t>
  </si>
  <si>
    <t>БЦРЭО РАО ЕЭС 16-07040102-02, доп.8 от 01 января 2013 г</t>
  </si>
  <si>
    <t>6</t>
  </si>
  <si>
    <t>16-07040103-02</t>
  </si>
  <si>
    <t>Техническое обслуживание кондиционеров хладопроизводительностью свыше 50000 до 80000 ккал/час , ежегодное ( весна )</t>
  </si>
  <si>
    <t>БЦРЭО РАО ЕЭС 16-07040103-02, доп.8 от 01 января 2013 г</t>
  </si>
  <si>
    <t>7</t>
  </si>
  <si>
    <t>16-07040101-03</t>
  </si>
  <si>
    <t>Техническое обслуживание кондиционеров хладопроизводительностью до 20000 ккал/час , ежегодное ( осень )</t>
  </si>
  <si>
    <t>БЦРЭО РАО ЕЭС 16-07040101-03, доп.8 от 01 января 2013 г</t>
  </si>
  <si>
    <t>8</t>
  </si>
  <si>
    <t>16-07040102-03</t>
  </si>
  <si>
    <t>Техническое обслуживание кондиционеров хладопроизводительностью свыше 20000 до 50000 ккал/час , ежегодное ( осень )</t>
  </si>
  <si>
    <t>БЦРЭО РАО ЕЭС 16-07040102-03, доп.8 от 01 января 2013 г</t>
  </si>
  <si>
    <t>9</t>
  </si>
  <si>
    <t>16-07040103-03</t>
  </si>
  <si>
    <t>Техническое обслуживание кондиционеров хладопроизводительностью свыше 50000 до 80000 ккал/час , ежегодное ( осень )</t>
  </si>
  <si>
    <t>БЦРЭО РАО ЕЭС 16-07040103-03, доп.8 от 01 января 2013 г</t>
  </si>
  <si>
    <t>10</t>
  </si>
  <si>
    <t>16-07040701-01</t>
  </si>
  <si>
    <t>Очистка фильтра воздушного кондиционера КПА, КЦКП, KVB, ККП, ежемесячное техническое обслуживание</t>
  </si>
  <si>
    <t>БЦРЭО РАО ЕЭС 16-07040701-01, доп.8 от 01 января 2013 г</t>
  </si>
  <si>
    <t>5. Техническое обслуживание промышленных (центральных) кондиционеров.</t>
  </si>
  <si>
    <t>16-07040301-01</t>
  </si>
  <si>
    <t>Ежемесячное ТО центральных кондиционеров ( приточных установок ) типа КЦКП, ККП, KVB, U 2000 ABB Ventilation (TK), производительность по воздуху до 10000 м3/час</t>
  </si>
  <si>
    <t>БЦРЭО РАО ЕЭС 16-07040301-01, доп.8 от 01 января 2013 г</t>
  </si>
  <si>
    <t>16-07040302-01</t>
  </si>
  <si>
    <t>Ежемесячное ТО центральных кондиционеров ( приточных установок ) типа КЦКП, ККП, KVB, U 2000 ABB Ventilation (TK), производительность по воздуху свыше 10000 до 30000 м3/час</t>
  </si>
  <si>
    <t>БЦРЭО РАО ЕЭС 16-07040302-01, доп.8 от 01 января 2013 г</t>
  </si>
  <si>
    <t>16-07040303-01</t>
  </si>
  <si>
    <t>Ежемесячное ТО центральных кондиционеров ( приточных установок ) типа КЦКП, ККП, KVB, U 2000 ABB Ventilation (TK), производительность по воздуху свыше 30000 до 60000 м3/час</t>
  </si>
  <si>
    <t>БЦРЭО РАО ЕЭС 16-07040303-01, доп.8 от 01 января 2013 г</t>
  </si>
  <si>
    <t>16-07040304-01</t>
  </si>
  <si>
    <t>Ежемесячное ТО центральных кондиционеров ( приточных установок ) типа КЦКП, ККП, KVB, U 2000 ABB Ventilation (TK), производительность по воздуху свыше 60000 до 100000 м3/час</t>
  </si>
  <si>
    <t>БЦРЭО РАО ЕЭС 16-07040304-01, доп.8 от 01 января 2013 г</t>
  </si>
  <si>
    <t>6. Техническое обслуживание промышленных (систем чиллер-фанкойл) кондиционеров.</t>
  </si>
  <si>
    <t>16-07040201-01</t>
  </si>
  <si>
    <t>Ежемесячное техническое обслуживание чиллеров и наружных блоков мультисплит-систем хладопроизводительностью до 50000 ккал/час</t>
  </si>
  <si>
    <t>БЦРЭО РАО ЕЭС 16-07040201-01, доп.8 от 01 января 2013 г</t>
  </si>
  <si>
    <t>16-07040202-01</t>
  </si>
  <si>
    <t>Ежемесячное техническое обслуживание чиллеров и наружных блоков мультисплит-систем хладопроизводительностью свыше 50000 до 100000 ккал/час</t>
  </si>
  <si>
    <t>БЦРЭО РАО ЕЭС 16-07040202-01, доп.8 от 01 января 2013 г</t>
  </si>
  <si>
    <t>16-07040203-01</t>
  </si>
  <si>
    <t>Ежемесячное техническое обслуживание чиллеров и наружных блоков мультисплит-систем хладопроизводительностью свыше 100000 до 150000 ккал/час</t>
  </si>
  <si>
    <t>БЦРЭО РАО ЕЭС 16-07040203-01, доп.8 от 01 января 2013 г</t>
  </si>
  <si>
    <t>7. Техническое обслуживание промышленных (мультизональных VRV и VRF систем) кондиционеров.</t>
  </si>
  <si>
    <t>)*0,691</t>
  </si>
  <si>
    <t>11</t>
  </si>
  <si>
    <t>Итого</t>
  </si>
  <si>
    <t>в т. ч. стоимость материалов</t>
  </si>
  <si>
    <t>в т.ч. стоимость работ</t>
  </si>
  <si>
    <t>НДС 20%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</si>
  <si>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</si>
  <si>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</si>
  <si>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</si>
  <si>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</si>
  <si>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</si>
  <si>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</si>
  <si>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</si>
  <si>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</si>
  <si>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</si>
  <si>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</si>
  <si>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</si>
  <si>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</si>
  <si>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</si>
  <si>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</si>
  <si>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</si>
  <si>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</si>
  <si>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</si>
  <si>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</si>
  <si>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</si>
  <si>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</si>
  <si>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</si>
  <si>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Уровень цен</t>
  </si>
  <si>
    <t>Индексы за итогом</t>
  </si>
  <si>
    <t>_OBSM_</t>
  </si>
  <si>
    <t>1-4.0-МЭ16</t>
  </si>
  <si>
    <t>Затраты труда рабочих, разряд работ 4</t>
  </si>
  <si>
    <t>чел.-ч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</si>
  <si>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</si>
  <si>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</si>
  <si>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</si>
  <si>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</si>
  <si>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</si>
  <si>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</si>
  <si>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</si>
  <si>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</si>
  <si>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</si>
  <si>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</si>
  <si>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</si>
  <si>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</si>
  <si>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</si>
  <si>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</si>
  <si>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</si>
  <si>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</si>
  <si>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</si>
  <si>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</si>
  <si>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</si>
  <si>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</si>
  <si>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</si>
  <si>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</si>
  <si>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</si>
  <si>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</si>
  <si>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</si>
  <si>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</si>
  <si>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 Составлена в ценах сборники «Базовые цены на работы по ремонту энергетического оборудования» ЦКБ Энергоремонт, 2003 г. </t>
  </si>
  <si>
    <t>№31. Альбом единичных расценок для подготовки сметных расчетов на техническое обслуживание кондиционеров для филиалов г.Москвы и 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</si>
</sst>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/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164" fontId="12" fillId="0" borderId="1" xfId="0" applyNumberFormat="1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top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98"/>
  <sheetViews>
    <sheetView tabSelected="1" zoomScaleNormal="100" workbookViewId="0">
      <selection activeCell="A14" sqref="A14:L1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4"/>
      <c r="C2" s="54"/>
      <c r="D2" s="54"/>
      <c r="E2" s="54"/>
      <c r="F2" s="54"/>
      <c r="G2" s="54"/>
      <c r="H2" s="54"/>
      <c r="I2" s="54"/>
      <c r="J2" s="54"/>
      <c r="K2" s="54"/>
      <c r="L2" s="10"/>
    </row>
    <row r="3" spans="1:12" ht="14.25" x14ac:dyDescent="0.2">
      <c r="A3" s="11"/>
      <c r="B3" s="55" t="s">
        <v>196</v>
      </c>
      <c r="C3" s="55"/>
      <c r="D3" s="55"/>
      <c r="E3" s="55"/>
      <c r="F3" s="55"/>
      <c r="G3" s="55"/>
      <c r="H3" s="55"/>
      <c r="I3" s="55"/>
      <c r="J3" s="55"/>
      <c r="K3" s="55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6" t="s">
        <v>197</v>
      </c>
      <c r="G5" s="56"/>
      <c r="H5" s="53" t="str">
        <f>IF(Source!F12&lt;&gt;"Новый объект", Source!F12, "")</f>
        <v>Новый объект_(Копия)</v>
      </c>
      <c r="I5" s="53"/>
      <c r="J5" s="53"/>
      <c r="K5" s="53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4" t="str">
        <f>CONCATENATE( "ЛОКАЛЬНАЯ СМЕТА № ",IF(Source!F12&lt;&gt;"Новый объект", Source!F12, ""))</f>
        <v>ЛОКАЛЬНАЯ СМЕТА № Новый объект_(Копия)</v>
      </c>
      <c r="C7" s="54"/>
      <c r="D7" s="54"/>
      <c r="E7" s="54"/>
      <c r="F7" s="54"/>
      <c r="G7" s="54"/>
      <c r="H7" s="54"/>
      <c r="I7" s="54"/>
      <c r="J7" s="54"/>
      <c r="K7" s="54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7"/>
      <c r="C9" s="57"/>
      <c r="D9" s="57"/>
      <c r="E9" s="57"/>
      <c r="F9" s="57"/>
      <c r="G9" s="57"/>
      <c r="H9" s="57"/>
      <c r="I9" s="57"/>
      <c r="J9" s="57"/>
      <c r="K9" s="57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39.75" customHeight="1" x14ac:dyDescent="0.25">
      <c r="A11" s="12"/>
      <c r="B11" s="51" t="s">
        <v>223</v>
      </c>
      <c r="C11" s="51"/>
      <c r="D11" s="51"/>
      <c r="E11" s="51"/>
      <c r="F11" s="51"/>
      <c r="G11" s="51"/>
      <c r="H11" s="51"/>
      <c r="I11" s="51"/>
      <c r="J11" s="51"/>
      <c r="K11" s="51"/>
      <c r="L11" s="16"/>
    </row>
    <row r="12" spans="1:12" ht="14.25" x14ac:dyDescent="0.2">
      <c r="A12" s="12"/>
      <c r="B12" s="52" t="s">
        <v>198</v>
      </c>
      <c r="C12" s="52"/>
      <c r="D12" s="52"/>
      <c r="E12" s="52"/>
      <c r="F12" s="52"/>
      <c r="G12" s="52"/>
      <c r="H12" s="52"/>
      <c r="I12" s="52"/>
      <c r="J12" s="52"/>
      <c r="K12" s="52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3" t="str">
        <f>CONCATENATE("Основание: ", Source!J12)</f>
        <v xml:space="preserve">Основание: 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hidden="1" x14ac:dyDescent="0.2">
      <c r="A16" s="12"/>
      <c r="B16" s="12"/>
      <c r="C16" s="48" t="s">
        <v>68</v>
      </c>
      <c r="D16" s="48"/>
      <c r="E16" s="48"/>
      <c r="F16" s="48"/>
      <c r="G16" s="49"/>
      <c r="H16" s="49"/>
      <c r="I16" s="49"/>
      <c r="J16" s="49"/>
      <c r="K16" s="17" t="s">
        <v>199</v>
      </c>
      <c r="L16" s="12"/>
    </row>
    <row r="17" spans="1:31" ht="15" x14ac:dyDescent="0.25">
      <c r="A17" s="12"/>
      <c r="B17" s="12"/>
      <c r="C17" s="18"/>
      <c r="D17" s="18"/>
      <c r="E17" s="18"/>
      <c r="F17" s="19"/>
      <c r="G17" s="20"/>
      <c r="H17" s="20"/>
      <c r="I17" s="20"/>
      <c r="J17" s="20"/>
      <c r="K17" s="20"/>
      <c r="L17" s="20"/>
    </row>
    <row r="18" spans="1:31" ht="15" hidden="1" x14ac:dyDescent="0.2">
      <c r="A18" s="19" t="s">
        <v>200</v>
      </c>
      <c r="B18" s="12"/>
      <c r="C18" s="12"/>
      <c r="D18" s="21"/>
      <c r="E18" s="12"/>
      <c r="F18" s="12"/>
      <c r="G18" s="22"/>
      <c r="H18" s="22"/>
      <c r="I18" s="23"/>
      <c r="J18" s="22"/>
      <c r="K18" s="22"/>
      <c r="L18" s="22"/>
    </row>
    <row r="19" spans="1:31" ht="15" hidden="1" x14ac:dyDescent="0.2">
      <c r="A19" s="19" t="s">
        <v>201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31" ht="15" hidden="1" x14ac:dyDescent="0.2">
      <c r="A20" s="12"/>
      <c r="B20" s="12"/>
      <c r="C20" s="24"/>
      <c r="D20" s="24"/>
      <c r="E20" s="24"/>
      <c r="F20" s="24"/>
      <c r="G20" s="22"/>
      <c r="H20" s="22"/>
      <c r="I20" s="23"/>
      <c r="J20" s="22"/>
      <c r="K20" s="22"/>
      <c r="L20" s="22"/>
    </row>
    <row r="21" spans="1:31" ht="14.25" x14ac:dyDescent="0.2">
      <c r="A21" s="50" t="s">
        <v>222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spans="1:31" ht="57" x14ac:dyDescent="0.2">
      <c r="A22" s="25" t="s">
        <v>202</v>
      </c>
      <c r="B22" s="25" t="s">
        <v>203</v>
      </c>
      <c r="C22" s="25" t="s">
        <v>204</v>
      </c>
      <c r="D22" s="25" t="s">
        <v>205</v>
      </c>
      <c r="E22" s="25" t="s">
        <v>206</v>
      </c>
      <c r="F22" s="25" t="s">
        <v>207</v>
      </c>
      <c r="G22" s="25" t="s">
        <v>208</v>
      </c>
      <c r="H22" s="25" t="s">
        <v>209</v>
      </c>
      <c r="I22" s="25" t="s">
        <v>210</v>
      </c>
      <c r="J22" s="25" t="s">
        <v>211</v>
      </c>
      <c r="K22" s="25" t="s">
        <v>212</v>
      </c>
      <c r="L22" s="25" t="s">
        <v>213</v>
      </c>
    </row>
    <row r="23" spans="1:31" ht="14.25" x14ac:dyDescent="0.2">
      <c r="A23" s="26">
        <v>1</v>
      </c>
      <c r="B23" s="26">
        <v>2</v>
      </c>
      <c r="C23" s="26">
        <v>3</v>
      </c>
      <c r="D23" s="26">
        <v>4</v>
      </c>
      <c r="E23" s="26">
        <v>5</v>
      </c>
      <c r="F23" s="26">
        <v>6</v>
      </c>
      <c r="G23" s="26">
        <v>7</v>
      </c>
      <c r="H23" s="26">
        <v>8</v>
      </c>
      <c r="I23" s="26">
        <v>9</v>
      </c>
      <c r="J23" s="26">
        <v>10</v>
      </c>
      <c r="K23" s="26">
        <v>11</v>
      </c>
      <c r="L23" s="27">
        <v>12</v>
      </c>
    </row>
    <row r="25" spans="1:31" ht="16.5" x14ac:dyDescent="0.25">
      <c r="A25" s="46" t="str">
        <f>CONCATENATE("Локальная смета: ",IF(Source!G20&lt;&gt;"Новая локальная смета", Source!G20, ""))</f>
        <v xml:space="preserve">Локальная смета: 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</row>
    <row r="26" spans="1:31" ht="42.75" x14ac:dyDescent="0.2">
      <c r="C26" s="31" t="str">
        <f>Source!G24</f>
        <v>К=0,869; 0,436; 0,572; 0,691 - Корректирующие коэффициенты по договору-аналогу</v>
      </c>
    </row>
    <row r="28" spans="1:31" ht="33" x14ac:dyDescent="0.25">
      <c r="A28" s="46" t="str">
        <f>CONCATENATE("Раздел: ",IF(Source!G26&lt;&gt;"Новый раздел", Source!G26, ""))</f>
        <v>Раздел: 1. Техническое обслуживание бытовых (сплит-систем настенного типа, "всесезонных") и полупромышленных (канальных, кассетных, потолочных, колонных) кондиционеров.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AE28" s="44" t="str">
        <f>CONCATENATE("Раздел: ",IF(Source!G26&lt;&gt;"Новый раздел", Source!G26, ""))</f>
        <v>Раздел: 1. Техническое обслуживание бытовых (сплит-систем настенного типа, "всесезонных") и полупромышленных (канальных, кассетных, потолочных, колонных) кондиционеров.</v>
      </c>
    </row>
    <row r="29" spans="1:31" ht="57" x14ac:dyDescent="0.2">
      <c r="A29" s="42">
        <v>1</v>
      </c>
      <c r="B29" s="42" t="str">
        <f>Source!F30</f>
        <v>16-07040401-01</v>
      </c>
      <c r="C29" s="42" t="str">
        <f>Source!G30</f>
        <v>Ежегодное (Весна) ТО кондиционеров бытовых ( сплит-систем ) хладопроизводительностью до 5000 ккал/час.</v>
      </c>
      <c r="D29" s="32" t="str">
        <f>Source!H30</f>
        <v>1 шт.</v>
      </c>
      <c r="E29" s="24">
        <f>Source!I30</f>
        <v>1</v>
      </c>
      <c r="F29" s="33">
        <f>Source!AL30+Source!AM30+Source!AO30</f>
        <v>1373</v>
      </c>
      <c r="G29" s="34"/>
      <c r="H29" s="33"/>
      <c r="I29" s="34" t="str">
        <f>Source!BO30</f>
        <v/>
      </c>
      <c r="J29" s="34"/>
      <c r="K29" s="33"/>
      <c r="L29" s="35"/>
      <c r="S29">
        <f>ROUND((Source!FX30/100)*((ROUND(Source!AF30*Source!I30, 2)+ROUND(Source!AE30*Source!I30, 2))), 2)</f>
        <v>0</v>
      </c>
      <c r="T29">
        <f>Source!X30</f>
        <v>0</v>
      </c>
      <c r="U29">
        <f>ROUND((Source!FY30/100)*((ROUND(Source!AF30*Source!I30, 2)+ROUND(Source!AE30*Source!I30, 2))), 2)</f>
        <v>0</v>
      </c>
      <c r="V29">
        <f>Source!Y30</f>
        <v>0</v>
      </c>
    </row>
    <row r="30" spans="1:31" ht="14.25" x14ac:dyDescent="0.2">
      <c r="A30" s="42"/>
      <c r="B30" s="42"/>
      <c r="C30" s="42" t="s">
        <v>214</v>
      </c>
      <c r="D30" s="32"/>
      <c r="E30" s="24"/>
      <c r="F30" s="33">
        <f>Source!AO30</f>
        <v>1373</v>
      </c>
      <c r="G30" s="34" t="str">
        <f>Source!DG30</f>
        <v>)*0,869</v>
      </c>
      <c r="H30" s="33">
        <f>ROUND(Source!AF30*Source!I30, 2)</f>
        <v>1193.1400000000001</v>
      </c>
      <c r="I30" s="34"/>
      <c r="J30" s="34">
        <f>IF(Source!BA30&lt;&gt; 0, Source!BA30, 1)</f>
        <v>2.66</v>
      </c>
      <c r="K30" s="33">
        <f>Source!S30</f>
        <v>3173.74</v>
      </c>
      <c r="L30" s="35"/>
      <c r="R30">
        <f>H30</f>
        <v>1193.1400000000001</v>
      </c>
    </row>
    <row r="31" spans="1:31" ht="14.25" x14ac:dyDescent="0.2">
      <c r="A31" s="43"/>
      <c r="B31" s="43"/>
      <c r="C31" s="43" t="s">
        <v>215</v>
      </c>
      <c r="D31" s="36" t="s">
        <v>216</v>
      </c>
      <c r="E31" s="37">
        <f>Source!AQ30</f>
        <v>10</v>
      </c>
      <c r="F31" s="38"/>
      <c r="G31" s="39" t="str">
        <f>Source!DI30</f>
        <v/>
      </c>
      <c r="H31" s="38"/>
      <c r="I31" s="39"/>
      <c r="J31" s="39"/>
      <c r="K31" s="38"/>
      <c r="L31" s="40">
        <f>Source!U30</f>
        <v>10</v>
      </c>
    </row>
    <row r="32" spans="1:31" ht="15" x14ac:dyDescent="0.25">
      <c r="G32" s="45">
        <f>H30</f>
        <v>1193.1400000000001</v>
      </c>
      <c r="H32" s="45"/>
      <c r="J32" s="45">
        <f>K30</f>
        <v>3173.74</v>
      </c>
      <c r="K32" s="45"/>
      <c r="L32" s="41">
        <f>Source!U30</f>
        <v>10</v>
      </c>
      <c r="O32" s="28">
        <f>G32</f>
        <v>1193.1400000000001</v>
      </c>
      <c r="P32" s="28">
        <f>J32</f>
        <v>3173.74</v>
      </c>
      <c r="Q32" s="28">
        <f>L32</f>
        <v>10</v>
      </c>
      <c r="W32">
        <f>IF(Source!BI30&lt;=1,H30, 0)</f>
        <v>1193.1400000000001</v>
      </c>
      <c r="X32">
        <f>IF(Source!BI30=2,H30, 0)</f>
        <v>0</v>
      </c>
      <c r="Y32">
        <f>IF(Source!BI30=3,H30, 0)</f>
        <v>0</v>
      </c>
      <c r="Z32">
        <f>IF(Source!BI30=4,H30, 0)</f>
        <v>0</v>
      </c>
    </row>
    <row r="33" spans="1:31" ht="57" x14ac:dyDescent="0.2">
      <c r="A33" s="42">
        <v>2</v>
      </c>
      <c r="B33" s="42" t="str">
        <f>Source!F31</f>
        <v>16-07040402-01</v>
      </c>
      <c r="C33" s="42" t="str">
        <f>Source!G31</f>
        <v>Ежегодное (Весна) ТО кондиционеров бытовых ( сплит-систем ) хладопроизводительностью свыше 5000 до 15000 ккал/час.</v>
      </c>
      <c r="D33" s="32" t="str">
        <f>Source!H31</f>
        <v>1 шт.</v>
      </c>
      <c r="E33" s="24">
        <f>Source!I31</f>
        <v>1</v>
      </c>
      <c r="F33" s="33">
        <f>Source!AL31+Source!AM31+Source!AO31</f>
        <v>1922</v>
      </c>
      <c r="G33" s="34"/>
      <c r="H33" s="33"/>
      <c r="I33" s="34" t="str">
        <f>Source!BO31</f>
        <v/>
      </c>
      <c r="J33" s="34"/>
      <c r="K33" s="33"/>
      <c r="L33" s="35"/>
      <c r="S33">
        <f>ROUND((Source!FX31/100)*((ROUND(Source!AF31*Source!I31, 2)+ROUND(Source!AE31*Source!I31, 2))), 2)</f>
        <v>0</v>
      </c>
      <c r="T33">
        <f>Source!X31</f>
        <v>0</v>
      </c>
      <c r="U33">
        <f>ROUND((Source!FY31/100)*((ROUND(Source!AF31*Source!I31, 2)+ROUND(Source!AE31*Source!I31, 2))), 2)</f>
        <v>0</v>
      </c>
      <c r="V33">
        <f>Source!Y31</f>
        <v>0</v>
      </c>
    </row>
    <row r="34" spans="1:31" ht="14.25" x14ac:dyDescent="0.2">
      <c r="A34" s="42"/>
      <c r="B34" s="42"/>
      <c r="C34" s="42" t="s">
        <v>214</v>
      </c>
      <c r="D34" s="32"/>
      <c r="E34" s="24"/>
      <c r="F34" s="33">
        <f>Source!AO31</f>
        <v>1922</v>
      </c>
      <c r="G34" s="34" t="str">
        <f>Source!DG31</f>
        <v>)*0,869</v>
      </c>
      <c r="H34" s="33">
        <f>ROUND(Source!AF31*Source!I31, 2)</f>
        <v>1670.22</v>
      </c>
      <c r="I34" s="34"/>
      <c r="J34" s="34">
        <f>IF(Source!BA31&lt;&gt; 0, Source!BA31, 1)</f>
        <v>2.66</v>
      </c>
      <c r="K34" s="33">
        <f>Source!S31</f>
        <v>4442.78</v>
      </c>
      <c r="L34" s="35"/>
      <c r="R34">
        <f>H34</f>
        <v>1670.22</v>
      </c>
    </row>
    <row r="35" spans="1:31" ht="14.25" x14ac:dyDescent="0.2">
      <c r="A35" s="43"/>
      <c r="B35" s="43"/>
      <c r="C35" s="43" t="s">
        <v>215</v>
      </c>
      <c r="D35" s="36" t="s">
        <v>216</v>
      </c>
      <c r="E35" s="37">
        <f>Source!AQ31</f>
        <v>14</v>
      </c>
      <c r="F35" s="38"/>
      <c r="G35" s="39" t="str">
        <f>Source!DI31</f>
        <v/>
      </c>
      <c r="H35" s="38"/>
      <c r="I35" s="39"/>
      <c r="J35" s="39"/>
      <c r="K35" s="38"/>
      <c r="L35" s="40">
        <f>Source!U31</f>
        <v>14</v>
      </c>
    </row>
    <row r="36" spans="1:31" ht="15" x14ac:dyDescent="0.25">
      <c r="G36" s="45">
        <f>H34</f>
        <v>1670.22</v>
      </c>
      <c r="H36" s="45"/>
      <c r="J36" s="45">
        <f>K34</f>
        <v>4442.78</v>
      </c>
      <c r="K36" s="45"/>
      <c r="L36" s="41">
        <f>Source!U31</f>
        <v>14</v>
      </c>
      <c r="O36" s="28">
        <f>G36</f>
        <v>1670.22</v>
      </c>
      <c r="P36" s="28">
        <f>J36</f>
        <v>4442.78</v>
      </c>
      <c r="Q36" s="28">
        <f>L36</f>
        <v>14</v>
      </c>
      <c r="W36">
        <f>IF(Source!BI31&lt;=1,H34, 0)</f>
        <v>1670.22</v>
      </c>
      <c r="X36">
        <f>IF(Source!BI31=2,H34, 0)</f>
        <v>0</v>
      </c>
      <c r="Y36">
        <f>IF(Source!BI31=3,H34, 0)</f>
        <v>0</v>
      </c>
      <c r="Z36">
        <f>IF(Source!BI31=4,H34, 0)</f>
        <v>0</v>
      </c>
    </row>
    <row r="38" spans="1:31" ht="16.5" x14ac:dyDescent="0.25">
      <c r="A38" s="46" t="str">
        <f>CONCATENATE("Раздел: ",IF(Source!G63&lt;&gt;"Новый раздел", Source!G63, ""))</f>
        <v>Раздел: 2. Техническое обслуживание бытовых моноблочных (оконных и мобильных) кондиционеров.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AE38" s="44" t="str">
        <f>CONCATENATE("Раздел: ",IF(Source!G63&lt;&gt;"Новый раздел", Source!G63, ""))</f>
        <v>Раздел: 2. Техническое обслуживание бытовых моноблочных (оконных и мобильных) кондиционеров.</v>
      </c>
    </row>
    <row r="39" spans="1:31" ht="71.25" x14ac:dyDescent="0.2">
      <c r="A39" s="42">
        <v>1</v>
      </c>
      <c r="B39" s="42" t="str">
        <f>Source!F67</f>
        <v>16-07040501-01</v>
      </c>
      <c r="C39" s="42" t="str">
        <f>Source!G67</f>
        <v>Ежегодное (Весна) ТО кондиционеров-доводчиков, фанкойлов, оконных кондиционеров хладопроизводительностью до 5000 ккал/час.</v>
      </c>
      <c r="D39" s="32" t="str">
        <f>Source!H67</f>
        <v>1 шт.</v>
      </c>
      <c r="E39" s="24">
        <f>Source!I67</f>
        <v>1</v>
      </c>
      <c r="F39" s="33">
        <f>Source!AL67+Source!AM67+Source!AO67</f>
        <v>275</v>
      </c>
      <c r="G39" s="34"/>
      <c r="H39" s="33"/>
      <c r="I39" s="34" t="str">
        <f>Source!BO67</f>
        <v/>
      </c>
      <c r="J39" s="34"/>
      <c r="K39" s="33"/>
      <c r="L39" s="35"/>
      <c r="S39">
        <f>ROUND((Source!FX67/100)*((ROUND(Source!AF67*Source!I67, 2)+ROUND(Source!AE67*Source!I67, 2))), 2)</f>
        <v>0</v>
      </c>
      <c r="T39">
        <f>Source!X67</f>
        <v>0</v>
      </c>
      <c r="U39">
        <f>ROUND((Source!FY67/100)*((ROUND(Source!AF67*Source!I67, 2)+ROUND(Source!AE67*Source!I67, 2))), 2)</f>
        <v>0</v>
      </c>
      <c r="V39">
        <f>Source!Y67</f>
        <v>0</v>
      </c>
    </row>
    <row r="40" spans="1:31" ht="14.25" x14ac:dyDescent="0.2">
      <c r="A40" s="42"/>
      <c r="B40" s="42"/>
      <c r="C40" s="42" t="s">
        <v>214</v>
      </c>
      <c r="D40" s="32"/>
      <c r="E40" s="24"/>
      <c r="F40" s="33">
        <f>Source!AO67</f>
        <v>275</v>
      </c>
      <c r="G40" s="34" t="str">
        <f>Source!DG67</f>
        <v>)*0,869</v>
      </c>
      <c r="H40" s="33">
        <f>ROUND(Source!AF67*Source!I67, 2)</f>
        <v>238.98</v>
      </c>
      <c r="I40" s="34"/>
      <c r="J40" s="34">
        <f>IF(Source!BA67&lt;&gt; 0, Source!BA67, 1)</f>
        <v>2.66</v>
      </c>
      <c r="K40" s="33">
        <f>Source!S67</f>
        <v>635.66999999999996</v>
      </c>
      <c r="L40" s="35"/>
      <c r="R40">
        <f>H40</f>
        <v>238.98</v>
      </c>
    </row>
    <row r="41" spans="1:31" ht="14.25" x14ac:dyDescent="0.2">
      <c r="A41" s="43"/>
      <c r="B41" s="43"/>
      <c r="C41" s="43" t="s">
        <v>215</v>
      </c>
      <c r="D41" s="36" t="s">
        <v>216</v>
      </c>
      <c r="E41" s="37">
        <f>Source!AQ67</f>
        <v>2</v>
      </c>
      <c r="F41" s="38"/>
      <c r="G41" s="39" t="str">
        <f>Source!DI67</f>
        <v/>
      </c>
      <c r="H41" s="38"/>
      <c r="I41" s="39"/>
      <c r="J41" s="39"/>
      <c r="K41" s="38"/>
      <c r="L41" s="40">
        <f>Source!U67</f>
        <v>2</v>
      </c>
    </row>
    <row r="42" spans="1:31" ht="15" x14ac:dyDescent="0.25">
      <c r="G42" s="45">
        <f>H40</f>
        <v>238.98</v>
      </c>
      <c r="H42" s="45"/>
      <c r="J42" s="45">
        <f>K40</f>
        <v>635.66999999999996</v>
      </c>
      <c r="K42" s="45"/>
      <c r="L42" s="41">
        <f>Source!U67</f>
        <v>2</v>
      </c>
      <c r="O42" s="28">
        <f>G42</f>
        <v>238.98</v>
      </c>
      <c r="P42" s="28">
        <f>J42</f>
        <v>635.66999999999996</v>
      </c>
      <c r="Q42" s="28">
        <f>L42</f>
        <v>2</v>
      </c>
      <c r="W42">
        <f>IF(Source!BI67&lt;=1,H40, 0)</f>
        <v>238.98</v>
      </c>
      <c r="X42">
        <f>IF(Source!BI67=2,H40, 0)</f>
        <v>0</v>
      </c>
      <c r="Y42">
        <f>IF(Source!BI67=3,H40, 0)</f>
        <v>0</v>
      </c>
      <c r="Z42">
        <f>IF(Source!BI67=4,H40, 0)</f>
        <v>0</v>
      </c>
    </row>
    <row r="44" spans="1:31" ht="16.5" x14ac:dyDescent="0.25">
      <c r="A44" s="46" t="str">
        <f>CONCATENATE("Раздел: ",IF(Source!G99&lt;&gt;"Новый раздел", Source!G99, ""))</f>
        <v>Раздел: 3.Техническое обслуживание полупромышленных (мульти сплит-систем) кондиционеров.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AE44" s="44" t="str">
        <f>CONCATENATE("Раздел: ",IF(Source!G99&lt;&gt;"Новый раздел", Source!G99, ""))</f>
        <v>Раздел: 3.Техническое обслуживание полупромышленных (мульти сплит-систем) кондиционеров.</v>
      </c>
    </row>
    <row r="45" spans="1:31" ht="71.25" x14ac:dyDescent="0.2">
      <c r="A45" s="42">
        <v>1</v>
      </c>
      <c r="B45" s="42" t="str">
        <f>Source!F103</f>
        <v>16-07040201-02</v>
      </c>
      <c r="C45" s="42" t="str">
        <f>Source!G103</f>
        <v>Ежегодное( весна ) техническое обслуживание чиллеров и наружных блоков мультисплит-систем хладопроизводительностью до 50000 ккал/час</v>
      </c>
      <c r="D45" s="32" t="str">
        <f>Source!H103</f>
        <v>1 шт.</v>
      </c>
      <c r="E45" s="24">
        <f>Source!I103</f>
        <v>1</v>
      </c>
      <c r="F45" s="33">
        <f>Source!AL103+Source!AM103+Source!AO103</f>
        <v>3433</v>
      </c>
      <c r="G45" s="34"/>
      <c r="H45" s="33"/>
      <c r="I45" s="34" t="str">
        <f>Source!BO103</f>
        <v/>
      </c>
      <c r="J45" s="34"/>
      <c r="K45" s="33"/>
      <c r="L45" s="35"/>
      <c r="S45">
        <f>ROUND((Source!FX103/100)*((ROUND(Source!AF103*Source!I103, 2)+ROUND(Source!AE103*Source!I103, 2))), 2)</f>
        <v>0</v>
      </c>
      <c r="T45">
        <f>Source!X103</f>
        <v>0</v>
      </c>
      <c r="U45">
        <f>ROUND((Source!FY103/100)*((ROUND(Source!AF103*Source!I103, 2)+ROUND(Source!AE103*Source!I103, 2))), 2)</f>
        <v>0</v>
      </c>
      <c r="V45">
        <f>Source!Y103</f>
        <v>0</v>
      </c>
    </row>
    <row r="46" spans="1:31" ht="14.25" x14ac:dyDescent="0.2">
      <c r="A46" s="42"/>
      <c r="B46" s="42"/>
      <c r="C46" s="42" t="s">
        <v>214</v>
      </c>
      <c r="D46" s="32"/>
      <c r="E46" s="24"/>
      <c r="F46" s="33">
        <f>Source!AO103</f>
        <v>3433</v>
      </c>
      <c r="G46" s="34" t="str">
        <f>Source!DG103</f>
        <v>)*0,436</v>
      </c>
      <c r="H46" s="33">
        <f>ROUND(Source!AF103*Source!I103, 2)</f>
        <v>1496.79</v>
      </c>
      <c r="I46" s="34"/>
      <c r="J46" s="34">
        <f>IF(Source!BA103&lt;&gt; 0, Source!BA103, 1)</f>
        <v>2.66</v>
      </c>
      <c r="K46" s="33">
        <f>Source!S103</f>
        <v>3981.46</v>
      </c>
      <c r="L46" s="35"/>
      <c r="R46">
        <f>H46</f>
        <v>1496.79</v>
      </c>
    </row>
    <row r="47" spans="1:31" ht="14.25" x14ac:dyDescent="0.2">
      <c r="A47" s="43"/>
      <c r="B47" s="43"/>
      <c r="C47" s="43" t="s">
        <v>215</v>
      </c>
      <c r="D47" s="36" t="s">
        <v>216</v>
      </c>
      <c r="E47" s="37">
        <f>Source!AQ103</f>
        <v>25</v>
      </c>
      <c r="F47" s="38"/>
      <c r="G47" s="39" t="str">
        <f>Source!DI103</f>
        <v/>
      </c>
      <c r="H47" s="38"/>
      <c r="I47" s="39"/>
      <c r="J47" s="39"/>
      <c r="K47" s="38"/>
      <c r="L47" s="40">
        <f>Source!U103</f>
        <v>25</v>
      </c>
    </row>
    <row r="48" spans="1:31" ht="15" x14ac:dyDescent="0.25">
      <c r="G48" s="45">
        <f>H46</f>
        <v>1496.79</v>
      </c>
      <c r="H48" s="45"/>
      <c r="J48" s="45">
        <f>K46</f>
        <v>3981.46</v>
      </c>
      <c r="K48" s="45"/>
      <c r="L48" s="41">
        <f>Source!U103</f>
        <v>25</v>
      </c>
      <c r="O48" s="28">
        <f>G48</f>
        <v>1496.79</v>
      </c>
      <c r="P48" s="28">
        <f>J48</f>
        <v>3981.46</v>
      </c>
      <c r="Q48" s="28">
        <f>L48</f>
        <v>25</v>
      </c>
      <c r="W48">
        <f>IF(Source!BI103&lt;=1,H46, 0)</f>
        <v>1496.79</v>
      </c>
      <c r="X48">
        <f>IF(Source!BI103=2,H46, 0)</f>
        <v>0</v>
      </c>
      <c r="Y48">
        <f>IF(Source!BI103=3,H46, 0)</f>
        <v>0</v>
      </c>
      <c r="Z48">
        <f>IF(Source!BI103=4,H46, 0)</f>
        <v>0</v>
      </c>
    </row>
    <row r="49" spans="1:31" ht="71.25" x14ac:dyDescent="0.2">
      <c r="A49" s="42">
        <v>2</v>
      </c>
      <c r="B49" s="42" t="str">
        <f>Source!F104</f>
        <v>16-07040202-02</v>
      </c>
      <c r="C49" s="42" t="str">
        <f>Source!G104</f>
        <v>Ежегодное( весна ) техническое обслуживание чиллеров и наружных блоков мультисплит-систем хладопроизводительностью свыше 50000 до 100000 ккал/час</v>
      </c>
      <c r="D49" s="32" t="str">
        <f>Source!H104</f>
        <v>1 шт.</v>
      </c>
      <c r="E49" s="24">
        <f>Source!I104</f>
        <v>1</v>
      </c>
      <c r="F49" s="33">
        <f>Source!AL104+Source!AM104+Source!AO104</f>
        <v>5423</v>
      </c>
      <c r="G49" s="34"/>
      <c r="H49" s="33"/>
      <c r="I49" s="34" t="str">
        <f>Source!BO104</f>
        <v/>
      </c>
      <c r="J49" s="34"/>
      <c r="K49" s="33"/>
      <c r="L49" s="35"/>
      <c r="S49">
        <f>ROUND((Source!FX104/100)*((ROUND(Source!AF104*Source!I104, 2)+ROUND(Source!AE104*Source!I104, 2))), 2)</f>
        <v>0</v>
      </c>
      <c r="T49">
        <f>Source!X104</f>
        <v>0</v>
      </c>
      <c r="U49">
        <f>ROUND((Source!FY104/100)*((ROUND(Source!AF104*Source!I104, 2)+ROUND(Source!AE104*Source!I104, 2))), 2)</f>
        <v>0</v>
      </c>
      <c r="V49">
        <f>Source!Y104</f>
        <v>0</v>
      </c>
    </row>
    <row r="50" spans="1:31" ht="14.25" x14ac:dyDescent="0.2">
      <c r="A50" s="42"/>
      <c r="B50" s="42"/>
      <c r="C50" s="42" t="s">
        <v>214</v>
      </c>
      <c r="D50" s="32"/>
      <c r="E50" s="24"/>
      <c r="F50" s="33">
        <f>Source!AO104</f>
        <v>5423</v>
      </c>
      <c r="G50" s="34" t="str">
        <f>Source!DG104</f>
        <v>)*0,436</v>
      </c>
      <c r="H50" s="33">
        <f>ROUND(Source!AF104*Source!I104, 2)</f>
        <v>2364.4299999999998</v>
      </c>
      <c r="I50" s="34"/>
      <c r="J50" s="34">
        <f>IF(Source!BA104&lt;&gt; 0, Source!BA104, 1)</f>
        <v>2.66</v>
      </c>
      <c r="K50" s="33">
        <f>Source!S104</f>
        <v>6289.38</v>
      </c>
      <c r="L50" s="35"/>
      <c r="R50">
        <f>H50</f>
        <v>2364.4299999999998</v>
      </c>
    </row>
    <row r="51" spans="1:31" ht="14.25" x14ac:dyDescent="0.2">
      <c r="A51" s="43"/>
      <c r="B51" s="43"/>
      <c r="C51" s="43" t="s">
        <v>215</v>
      </c>
      <c r="D51" s="36" t="s">
        <v>216</v>
      </c>
      <c r="E51" s="37">
        <f>Source!AQ104</f>
        <v>39.5</v>
      </c>
      <c r="F51" s="38"/>
      <c r="G51" s="39" t="str">
        <f>Source!DI104</f>
        <v/>
      </c>
      <c r="H51" s="38"/>
      <c r="I51" s="39"/>
      <c r="J51" s="39"/>
      <c r="K51" s="38"/>
      <c r="L51" s="40">
        <f>Source!U104</f>
        <v>39.5</v>
      </c>
    </row>
    <row r="52" spans="1:31" ht="15" x14ac:dyDescent="0.25">
      <c r="G52" s="45">
        <f>H50</f>
        <v>2364.4299999999998</v>
      </c>
      <c r="H52" s="45"/>
      <c r="J52" s="45">
        <f>K50</f>
        <v>6289.38</v>
      </c>
      <c r="K52" s="45"/>
      <c r="L52" s="41">
        <f>Source!U104</f>
        <v>39.5</v>
      </c>
      <c r="O52" s="28">
        <f>G52</f>
        <v>2364.4299999999998</v>
      </c>
      <c r="P52" s="28">
        <f>J52</f>
        <v>6289.38</v>
      </c>
      <c r="Q52" s="28">
        <f>L52</f>
        <v>39.5</v>
      </c>
      <c r="W52">
        <f>IF(Source!BI104&lt;=1,H50, 0)</f>
        <v>2364.4299999999998</v>
      </c>
      <c r="X52">
        <f>IF(Source!BI104=2,H50, 0)</f>
        <v>0</v>
      </c>
      <c r="Y52">
        <f>IF(Source!BI104=3,H50, 0)</f>
        <v>0</v>
      </c>
      <c r="Z52">
        <f>IF(Source!BI104=4,H50, 0)</f>
        <v>0</v>
      </c>
    </row>
    <row r="53" spans="1:31" ht="71.25" x14ac:dyDescent="0.2">
      <c r="A53" s="42">
        <v>3</v>
      </c>
      <c r="B53" s="42" t="str">
        <f>Source!F105</f>
        <v>16-07040203-02</v>
      </c>
      <c r="C53" s="42" t="str">
        <f>Source!G105</f>
        <v>Ежегодное( весна ) техническое обслуживание чиллеров и наружных блоков мультисплит-систем хладопроизводительностью свыше 100000 до 150000 ккал/час</v>
      </c>
      <c r="D53" s="32" t="str">
        <f>Source!H105</f>
        <v>1 шт.</v>
      </c>
      <c r="E53" s="24">
        <f>Source!I105</f>
        <v>1</v>
      </c>
      <c r="F53" s="33">
        <f>Source!AL105+Source!AM105+Source!AO105</f>
        <v>6865</v>
      </c>
      <c r="G53" s="34"/>
      <c r="H53" s="33"/>
      <c r="I53" s="34" t="str">
        <f>Source!BO105</f>
        <v/>
      </c>
      <c r="J53" s="34"/>
      <c r="K53" s="33"/>
      <c r="L53" s="35"/>
      <c r="S53">
        <f>ROUND((Source!FX105/100)*((ROUND(Source!AF105*Source!I105, 2)+ROUND(Source!AE105*Source!I105, 2))), 2)</f>
        <v>0</v>
      </c>
      <c r="T53">
        <f>Source!X105</f>
        <v>0</v>
      </c>
      <c r="U53">
        <f>ROUND((Source!FY105/100)*((ROUND(Source!AF105*Source!I105, 2)+ROUND(Source!AE105*Source!I105, 2))), 2)</f>
        <v>0</v>
      </c>
      <c r="V53">
        <f>Source!Y105</f>
        <v>0</v>
      </c>
    </row>
    <row r="54" spans="1:31" ht="14.25" x14ac:dyDescent="0.2">
      <c r="A54" s="42"/>
      <c r="B54" s="42"/>
      <c r="C54" s="42" t="s">
        <v>214</v>
      </c>
      <c r="D54" s="32"/>
      <c r="E54" s="24"/>
      <c r="F54" s="33">
        <f>Source!AO105</f>
        <v>6865</v>
      </c>
      <c r="G54" s="34" t="str">
        <f>Source!DG105</f>
        <v>)*0,436</v>
      </c>
      <c r="H54" s="33">
        <f>ROUND(Source!AF105*Source!I105, 2)</f>
        <v>2993.14</v>
      </c>
      <c r="I54" s="34"/>
      <c r="J54" s="34">
        <f>IF(Source!BA105&lt;&gt; 0, Source!BA105, 1)</f>
        <v>2.66</v>
      </c>
      <c r="K54" s="33">
        <f>Source!S105</f>
        <v>7961.75</v>
      </c>
      <c r="L54" s="35"/>
      <c r="R54">
        <f>H54</f>
        <v>2993.14</v>
      </c>
    </row>
    <row r="55" spans="1:31" ht="14.25" x14ac:dyDescent="0.2">
      <c r="A55" s="43"/>
      <c r="B55" s="43"/>
      <c r="C55" s="43" t="s">
        <v>215</v>
      </c>
      <c r="D55" s="36" t="s">
        <v>216</v>
      </c>
      <c r="E55" s="37">
        <f>Source!AQ105</f>
        <v>50</v>
      </c>
      <c r="F55" s="38"/>
      <c r="G55" s="39" t="str">
        <f>Source!DI105</f>
        <v/>
      </c>
      <c r="H55" s="38"/>
      <c r="I55" s="39"/>
      <c r="J55" s="39"/>
      <c r="K55" s="38"/>
      <c r="L55" s="40">
        <f>Source!U105</f>
        <v>50</v>
      </c>
    </row>
    <row r="56" spans="1:31" ht="15" x14ac:dyDescent="0.25">
      <c r="G56" s="45">
        <f>H54</f>
        <v>2993.14</v>
      </c>
      <c r="H56" s="45"/>
      <c r="J56" s="45">
        <f>K54</f>
        <v>7961.75</v>
      </c>
      <c r="K56" s="45"/>
      <c r="L56" s="41">
        <f>Source!U105</f>
        <v>50</v>
      </c>
      <c r="O56" s="28">
        <f>G56</f>
        <v>2993.14</v>
      </c>
      <c r="P56" s="28">
        <f>J56</f>
        <v>7961.75</v>
      </c>
      <c r="Q56" s="28">
        <f>L56</f>
        <v>50</v>
      </c>
      <c r="W56">
        <f>IF(Source!BI105&lt;=1,H54, 0)</f>
        <v>2993.14</v>
      </c>
      <c r="X56">
        <f>IF(Source!BI105=2,H54, 0)</f>
        <v>0</v>
      </c>
      <c r="Y56">
        <f>IF(Source!BI105=3,H54, 0)</f>
        <v>0</v>
      </c>
      <c r="Z56">
        <f>IF(Source!BI105=4,H54, 0)</f>
        <v>0</v>
      </c>
    </row>
    <row r="57" spans="1:31" ht="71.25" x14ac:dyDescent="0.2">
      <c r="A57" s="42">
        <v>4</v>
      </c>
      <c r="B57" s="42" t="str">
        <f>Source!F106</f>
        <v>16-07040501-01</v>
      </c>
      <c r="C57" s="42" t="str">
        <f>Source!G106</f>
        <v>Ежегодное (Весна) ТО кондиционеров-доводчиков, фанкойлов, оконных кондиционеров хладопроизводительностью до 5000 ккал/час</v>
      </c>
      <c r="D57" s="32" t="str">
        <f>Source!H106</f>
        <v>1 шт.</v>
      </c>
      <c r="E57" s="24">
        <f>Source!I106</f>
        <v>1</v>
      </c>
      <c r="F57" s="33">
        <f>Source!AL106+Source!AM106+Source!AO106</f>
        <v>275</v>
      </c>
      <c r="G57" s="34"/>
      <c r="H57" s="33"/>
      <c r="I57" s="34" t="str">
        <f>Source!BO106</f>
        <v/>
      </c>
      <c r="J57" s="34"/>
      <c r="K57" s="33"/>
      <c r="L57" s="35"/>
      <c r="S57">
        <f>ROUND((Source!FX106/100)*((ROUND(Source!AF106*Source!I106, 2)+ROUND(Source!AE106*Source!I106, 2))), 2)</f>
        <v>0</v>
      </c>
      <c r="T57">
        <f>Source!X106</f>
        <v>0</v>
      </c>
      <c r="U57">
        <f>ROUND((Source!FY106/100)*((ROUND(Source!AF106*Source!I106, 2)+ROUND(Source!AE106*Source!I106, 2))), 2)</f>
        <v>0</v>
      </c>
      <c r="V57">
        <f>Source!Y106</f>
        <v>0</v>
      </c>
    </row>
    <row r="58" spans="1:31" ht="14.25" x14ac:dyDescent="0.2">
      <c r="A58" s="42"/>
      <c r="B58" s="42"/>
      <c r="C58" s="42" t="s">
        <v>214</v>
      </c>
      <c r="D58" s="32"/>
      <c r="E58" s="24"/>
      <c r="F58" s="33">
        <f>Source!AO106</f>
        <v>275</v>
      </c>
      <c r="G58" s="34" t="str">
        <f>Source!DG106</f>
        <v>)*0,436</v>
      </c>
      <c r="H58" s="33">
        <f>ROUND(Source!AF106*Source!I106, 2)</f>
        <v>119.9</v>
      </c>
      <c r="I58" s="34"/>
      <c r="J58" s="34">
        <f>IF(Source!BA106&lt;&gt; 0, Source!BA106, 1)</f>
        <v>2.66</v>
      </c>
      <c r="K58" s="33">
        <f>Source!S106</f>
        <v>318.93</v>
      </c>
      <c r="L58" s="35"/>
      <c r="R58">
        <f>H58</f>
        <v>119.9</v>
      </c>
    </row>
    <row r="59" spans="1:31" ht="14.25" x14ac:dyDescent="0.2">
      <c r="A59" s="43"/>
      <c r="B59" s="43"/>
      <c r="C59" s="43" t="s">
        <v>215</v>
      </c>
      <c r="D59" s="36" t="s">
        <v>216</v>
      </c>
      <c r="E59" s="37">
        <f>Source!AQ106</f>
        <v>2</v>
      </c>
      <c r="F59" s="38"/>
      <c r="G59" s="39" t="str">
        <f>Source!DI106</f>
        <v/>
      </c>
      <c r="H59" s="38"/>
      <c r="I59" s="39"/>
      <c r="J59" s="39"/>
      <c r="K59" s="38"/>
      <c r="L59" s="40">
        <f>Source!U106</f>
        <v>2</v>
      </c>
    </row>
    <row r="60" spans="1:31" ht="15" x14ac:dyDescent="0.25">
      <c r="G60" s="45">
        <f>H58</f>
        <v>119.9</v>
      </c>
      <c r="H60" s="45"/>
      <c r="J60" s="45">
        <f>K58</f>
        <v>318.93</v>
      </c>
      <c r="K60" s="45"/>
      <c r="L60" s="41">
        <f>Source!U106</f>
        <v>2</v>
      </c>
      <c r="O60" s="28">
        <f>G60</f>
        <v>119.9</v>
      </c>
      <c r="P60" s="28">
        <f>J60</f>
        <v>318.93</v>
      </c>
      <c r="Q60" s="28">
        <f>L60</f>
        <v>2</v>
      </c>
      <c r="W60">
        <f>IF(Source!BI106&lt;=1,H58, 0)</f>
        <v>119.9</v>
      </c>
      <c r="X60">
        <f>IF(Source!BI106=2,H58, 0)</f>
        <v>0</v>
      </c>
      <c r="Y60">
        <f>IF(Source!BI106=3,H58, 0)</f>
        <v>0</v>
      </c>
      <c r="Z60">
        <f>IF(Source!BI106=4,H58, 0)</f>
        <v>0</v>
      </c>
    </row>
    <row r="62" spans="1:31" ht="16.5" x14ac:dyDescent="0.25">
      <c r="A62" s="46" t="str">
        <f>CONCATENATE("Раздел: ",IF(Source!G138&lt;&gt;"Новый раздел", Source!G138, ""))</f>
        <v>Раздел: 4. Техническое обслуживание промышленных (шкафных, прецизионнных) кондиционеров.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AE62" s="44" t="str">
        <f>CONCATENATE("Раздел: ",IF(Source!G138&lt;&gt;"Новый раздел", Source!G138, ""))</f>
        <v>Раздел: 4. Техническое обслуживание промышленных (шкафных, прецизионнных) кондиционеров.</v>
      </c>
    </row>
    <row r="63" spans="1:31" ht="57" x14ac:dyDescent="0.2">
      <c r="A63" s="42">
        <v>1</v>
      </c>
      <c r="B63" s="42" t="str">
        <f>Source!F142</f>
        <v>16-07040101-01</v>
      </c>
      <c r="C63" s="42" t="str">
        <f>Source!G142</f>
        <v>Техническое обслуживание кондиционеров хладопроизводительностью до 20000 ккал/час , ежемесячное</v>
      </c>
      <c r="D63" s="32" t="str">
        <f>Source!H142</f>
        <v>1 шт.</v>
      </c>
      <c r="E63" s="24">
        <f>Source!I142</f>
        <v>1</v>
      </c>
      <c r="F63" s="33">
        <f>Source!AL142+Source!AM142+Source!AO142</f>
        <v>165</v>
      </c>
      <c r="G63" s="34"/>
      <c r="H63" s="33"/>
      <c r="I63" s="34" t="str">
        <f>Source!BO142</f>
        <v/>
      </c>
      <c r="J63" s="34"/>
      <c r="K63" s="33"/>
      <c r="L63" s="35"/>
      <c r="S63">
        <f>ROUND((Source!FX142/100)*((ROUND(Source!AF142*Source!I142, 2)+ROUND(Source!AE142*Source!I142, 2))), 2)</f>
        <v>0</v>
      </c>
      <c r="T63">
        <f>Source!X142</f>
        <v>0</v>
      </c>
      <c r="U63">
        <f>ROUND((Source!FY142/100)*((ROUND(Source!AF142*Source!I142, 2)+ROUND(Source!AE142*Source!I142, 2))), 2)</f>
        <v>0</v>
      </c>
      <c r="V63">
        <f>Source!Y142</f>
        <v>0</v>
      </c>
    </row>
    <row r="64" spans="1:31" ht="14.25" x14ac:dyDescent="0.2">
      <c r="A64" s="42"/>
      <c r="B64" s="42"/>
      <c r="C64" s="42" t="s">
        <v>214</v>
      </c>
      <c r="D64" s="32"/>
      <c r="E64" s="24"/>
      <c r="F64" s="33">
        <f>Source!AO142</f>
        <v>165</v>
      </c>
      <c r="G64" s="34" t="str">
        <f>Source!DG142</f>
        <v>)*0,572</v>
      </c>
      <c r="H64" s="33">
        <f>ROUND(Source!AF142*Source!I142, 2)</f>
        <v>94.38</v>
      </c>
      <c r="I64" s="34"/>
      <c r="J64" s="34">
        <f>IF(Source!BA142&lt;&gt; 0, Source!BA142, 1)</f>
        <v>2.66</v>
      </c>
      <c r="K64" s="33">
        <f>Source!S142</f>
        <v>251.05</v>
      </c>
      <c r="L64" s="35"/>
      <c r="R64">
        <f>H64</f>
        <v>94.38</v>
      </c>
    </row>
    <row r="65" spans="1:26" ht="14.25" x14ac:dyDescent="0.2">
      <c r="A65" s="43"/>
      <c r="B65" s="43"/>
      <c r="C65" s="43" t="s">
        <v>215</v>
      </c>
      <c r="D65" s="36" t="s">
        <v>216</v>
      </c>
      <c r="E65" s="37">
        <f>Source!AQ142</f>
        <v>1.2</v>
      </c>
      <c r="F65" s="38"/>
      <c r="G65" s="39" t="str">
        <f>Source!DI142</f>
        <v/>
      </c>
      <c r="H65" s="38"/>
      <c r="I65" s="39"/>
      <c r="J65" s="39"/>
      <c r="K65" s="38"/>
      <c r="L65" s="40">
        <f>Source!U142</f>
        <v>1.2</v>
      </c>
    </row>
    <row r="66" spans="1:26" ht="15" x14ac:dyDescent="0.25">
      <c r="G66" s="45">
        <f>H64</f>
        <v>94.38</v>
      </c>
      <c r="H66" s="45"/>
      <c r="J66" s="45">
        <f>K64</f>
        <v>251.05</v>
      </c>
      <c r="K66" s="45"/>
      <c r="L66" s="41">
        <f>Source!U142</f>
        <v>1.2</v>
      </c>
      <c r="O66" s="28">
        <f>G66</f>
        <v>94.38</v>
      </c>
      <c r="P66" s="28">
        <f>J66</f>
        <v>251.05</v>
      </c>
      <c r="Q66" s="28">
        <f>L66</f>
        <v>1.2</v>
      </c>
      <c r="W66">
        <f>IF(Source!BI142&lt;=1,H64, 0)</f>
        <v>94.38</v>
      </c>
      <c r="X66">
        <f>IF(Source!BI142=2,H64, 0)</f>
        <v>0</v>
      </c>
      <c r="Y66">
        <f>IF(Source!BI142=3,H64, 0)</f>
        <v>0</v>
      </c>
      <c r="Z66">
        <f>IF(Source!BI142=4,H64, 0)</f>
        <v>0</v>
      </c>
    </row>
    <row r="67" spans="1:26" ht="57" x14ac:dyDescent="0.2">
      <c r="A67" s="42">
        <v>2</v>
      </c>
      <c r="B67" s="42" t="str">
        <f>Source!F143</f>
        <v>16-07040102-01</v>
      </c>
      <c r="C67" s="42" t="str">
        <f>Source!G143</f>
        <v>Техническое обслуживание кондиционеров хладопроизводительностью свыше 20000 до 50000 ккал/час , ежемесячное</v>
      </c>
      <c r="D67" s="32" t="str">
        <f>Source!H143</f>
        <v>1 шт.</v>
      </c>
      <c r="E67" s="24">
        <f>Source!I143</f>
        <v>1</v>
      </c>
      <c r="F67" s="33">
        <f>Source!AL143+Source!AM143+Source!AO143</f>
        <v>302</v>
      </c>
      <c r="G67" s="34"/>
      <c r="H67" s="33"/>
      <c r="I67" s="34" t="str">
        <f>Source!BO143</f>
        <v/>
      </c>
      <c r="J67" s="34"/>
      <c r="K67" s="33"/>
      <c r="L67" s="35"/>
      <c r="S67">
        <f>ROUND((Source!FX143/100)*((ROUND(Source!AF143*Source!I143, 2)+ROUND(Source!AE143*Source!I143, 2))), 2)</f>
        <v>0</v>
      </c>
      <c r="T67">
        <f>Source!X143</f>
        <v>0</v>
      </c>
      <c r="U67">
        <f>ROUND((Source!FY143/100)*((ROUND(Source!AF143*Source!I143, 2)+ROUND(Source!AE143*Source!I143, 2))), 2)</f>
        <v>0</v>
      </c>
      <c r="V67">
        <f>Source!Y143</f>
        <v>0</v>
      </c>
    </row>
    <row r="68" spans="1:26" ht="14.25" x14ac:dyDescent="0.2">
      <c r="A68" s="42"/>
      <c r="B68" s="42"/>
      <c r="C68" s="42" t="s">
        <v>214</v>
      </c>
      <c r="D68" s="32"/>
      <c r="E68" s="24"/>
      <c r="F68" s="33">
        <f>Source!AO143</f>
        <v>302</v>
      </c>
      <c r="G68" s="34" t="str">
        <f>Source!DG143</f>
        <v>)*0,572</v>
      </c>
      <c r="H68" s="33">
        <f>ROUND(Source!AF143*Source!I143, 2)</f>
        <v>172.74</v>
      </c>
      <c r="I68" s="34"/>
      <c r="J68" s="34">
        <f>IF(Source!BA143&lt;&gt; 0, Source!BA143, 1)</f>
        <v>2.66</v>
      </c>
      <c r="K68" s="33">
        <f>Source!S143</f>
        <v>459.5</v>
      </c>
      <c r="L68" s="35"/>
      <c r="R68">
        <f>H68</f>
        <v>172.74</v>
      </c>
    </row>
    <row r="69" spans="1:26" ht="14.25" x14ac:dyDescent="0.2">
      <c r="A69" s="43"/>
      <c r="B69" s="43"/>
      <c r="C69" s="43" t="s">
        <v>215</v>
      </c>
      <c r="D69" s="36" t="s">
        <v>216</v>
      </c>
      <c r="E69" s="37">
        <f>Source!AQ143</f>
        <v>2.2000000000000002</v>
      </c>
      <c r="F69" s="38"/>
      <c r="G69" s="39" t="str">
        <f>Source!DI143</f>
        <v/>
      </c>
      <c r="H69" s="38"/>
      <c r="I69" s="39"/>
      <c r="J69" s="39"/>
      <c r="K69" s="38"/>
      <c r="L69" s="40">
        <f>Source!U143</f>
        <v>2.2000000000000002</v>
      </c>
    </row>
    <row r="70" spans="1:26" ht="15" x14ac:dyDescent="0.25">
      <c r="G70" s="45">
        <f>H68</f>
        <v>172.74</v>
      </c>
      <c r="H70" s="45"/>
      <c r="J70" s="45">
        <f>K68</f>
        <v>459.5</v>
      </c>
      <c r="K70" s="45"/>
      <c r="L70" s="41">
        <f>Source!U143</f>
        <v>2.2000000000000002</v>
      </c>
      <c r="O70" s="28">
        <f>G70</f>
        <v>172.74</v>
      </c>
      <c r="P70" s="28">
        <f>J70</f>
        <v>459.5</v>
      </c>
      <c r="Q70" s="28">
        <f>L70</f>
        <v>2.2000000000000002</v>
      </c>
      <c r="W70">
        <f>IF(Source!BI143&lt;=1,H68, 0)</f>
        <v>172.74</v>
      </c>
      <c r="X70">
        <f>IF(Source!BI143=2,H68, 0)</f>
        <v>0</v>
      </c>
      <c r="Y70">
        <f>IF(Source!BI143=3,H68, 0)</f>
        <v>0</v>
      </c>
      <c r="Z70">
        <f>IF(Source!BI143=4,H68, 0)</f>
        <v>0</v>
      </c>
    </row>
    <row r="71" spans="1:26" ht="57" x14ac:dyDescent="0.2">
      <c r="A71" s="42">
        <v>3</v>
      </c>
      <c r="B71" s="42" t="str">
        <f>Source!F144</f>
        <v>16-07040103-01</v>
      </c>
      <c r="C71" s="42" t="str">
        <f>Source!G144</f>
        <v>Техническое обслуживание кондиционеров хладопроизводительностью свыше 50000 до 80000 ккал/час , ежемесячное</v>
      </c>
      <c r="D71" s="32" t="str">
        <f>Source!H144</f>
        <v>1 шт.</v>
      </c>
      <c r="E71" s="24">
        <f>Source!I144</f>
        <v>1</v>
      </c>
      <c r="F71" s="33">
        <f>Source!AL144+Source!AM144+Source!AO144</f>
        <v>453</v>
      </c>
      <c r="G71" s="34"/>
      <c r="H71" s="33"/>
      <c r="I71" s="34" t="str">
        <f>Source!BO144</f>
        <v/>
      </c>
      <c r="J71" s="34"/>
      <c r="K71" s="33"/>
      <c r="L71" s="35"/>
      <c r="S71">
        <f>ROUND((Source!FX144/100)*((ROUND(Source!AF144*Source!I144, 2)+ROUND(Source!AE144*Source!I144, 2))), 2)</f>
        <v>0</v>
      </c>
      <c r="T71">
        <f>Source!X144</f>
        <v>0</v>
      </c>
      <c r="U71">
        <f>ROUND((Source!FY144/100)*((ROUND(Source!AF144*Source!I144, 2)+ROUND(Source!AE144*Source!I144, 2))), 2)</f>
        <v>0</v>
      </c>
      <c r="V71">
        <f>Source!Y144</f>
        <v>0</v>
      </c>
    </row>
    <row r="72" spans="1:26" ht="14.25" x14ac:dyDescent="0.2">
      <c r="A72" s="42"/>
      <c r="B72" s="42"/>
      <c r="C72" s="42" t="s">
        <v>214</v>
      </c>
      <c r="D72" s="32"/>
      <c r="E72" s="24"/>
      <c r="F72" s="33">
        <f>Source!AO144</f>
        <v>453</v>
      </c>
      <c r="G72" s="34" t="str">
        <f>Source!DG144</f>
        <v>)*0,572</v>
      </c>
      <c r="H72" s="33">
        <f>ROUND(Source!AF144*Source!I144, 2)</f>
        <v>259.12</v>
      </c>
      <c r="I72" s="34"/>
      <c r="J72" s="34">
        <f>IF(Source!BA144&lt;&gt; 0, Source!BA144, 1)</f>
        <v>2.66</v>
      </c>
      <c r="K72" s="33">
        <f>Source!S144</f>
        <v>689.25</v>
      </c>
      <c r="L72" s="35"/>
      <c r="R72">
        <f>H72</f>
        <v>259.12</v>
      </c>
    </row>
    <row r="73" spans="1:26" ht="14.25" x14ac:dyDescent="0.2">
      <c r="A73" s="43"/>
      <c r="B73" s="43"/>
      <c r="C73" s="43" t="s">
        <v>215</v>
      </c>
      <c r="D73" s="36" t="s">
        <v>216</v>
      </c>
      <c r="E73" s="37">
        <f>Source!AQ144</f>
        <v>3.3</v>
      </c>
      <c r="F73" s="38"/>
      <c r="G73" s="39" t="str">
        <f>Source!DI144</f>
        <v/>
      </c>
      <c r="H73" s="38"/>
      <c r="I73" s="39"/>
      <c r="J73" s="39"/>
      <c r="K73" s="38"/>
      <c r="L73" s="40">
        <f>Source!U144</f>
        <v>3.3</v>
      </c>
    </row>
    <row r="74" spans="1:26" ht="15" x14ac:dyDescent="0.25">
      <c r="G74" s="45">
        <f>H72</f>
        <v>259.12</v>
      </c>
      <c r="H74" s="45"/>
      <c r="J74" s="45">
        <f>K72</f>
        <v>689.25</v>
      </c>
      <c r="K74" s="45"/>
      <c r="L74" s="41">
        <f>Source!U144</f>
        <v>3.3</v>
      </c>
      <c r="O74" s="28">
        <f>G74</f>
        <v>259.12</v>
      </c>
      <c r="P74" s="28">
        <f>J74</f>
        <v>689.25</v>
      </c>
      <c r="Q74" s="28">
        <f>L74</f>
        <v>3.3</v>
      </c>
      <c r="W74">
        <f>IF(Source!BI144&lt;=1,H72, 0)</f>
        <v>259.12</v>
      </c>
      <c r="X74">
        <f>IF(Source!BI144=2,H72, 0)</f>
        <v>0</v>
      </c>
      <c r="Y74">
        <f>IF(Source!BI144=3,H72, 0)</f>
        <v>0</v>
      </c>
      <c r="Z74">
        <f>IF(Source!BI144=4,H72, 0)</f>
        <v>0</v>
      </c>
    </row>
    <row r="75" spans="1:26" ht="57" x14ac:dyDescent="0.2">
      <c r="A75" s="42">
        <v>4</v>
      </c>
      <c r="B75" s="42" t="str">
        <f>Source!F145</f>
        <v>16-07040101-02</v>
      </c>
      <c r="C75" s="42" t="str">
        <f>Source!G145</f>
        <v>Техническое обслуживание кондиционеров хладопроизводительностью до 20000 ккал/час , ежегодное ( весна )</v>
      </c>
      <c r="D75" s="32" t="str">
        <f>Source!H145</f>
        <v>1 шт.</v>
      </c>
      <c r="E75" s="24">
        <f>Source!I145</f>
        <v>1</v>
      </c>
      <c r="F75" s="33">
        <f>Source!AL145+Source!AM145+Source!AO145</f>
        <v>3295</v>
      </c>
      <c r="G75" s="34"/>
      <c r="H75" s="33"/>
      <c r="I75" s="34" t="str">
        <f>Source!BO145</f>
        <v/>
      </c>
      <c r="J75" s="34"/>
      <c r="K75" s="33"/>
      <c r="L75" s="35"/>
      <c r="S75">
        <f>ROUND((Source!FX145/100)*((ROUND(Source!AF145*Source!I145, 2)+ROUND(Source!AE145*Source!I145, 2))), 2)</f>
        <v>0</v>
      </c>
      <c r="T75">
        <f>Source!X145</f>
        <v>0</v>
      </c>
      <c r="U75">
        <f>ROUND((Source!FY145/100)*((ROUND(Source!AF145*Source!I145, 2)+ROUND(Source!AE145*Source!I145, 2))), 2)</f>
        <v>0</v>
      </c>
      <c r="V75">
        <f>Source!Y145</f>
        <v>0</v>
      </c>
    </row>
    <row r="76" spans="1:26" ht="14.25" x14ac:dyDescent="0.2">
      <c r="A76" s="42"/>
      <c r="B76" s="42"/>
      <c r="C76" s="42" t="s">
        <v>214</v>
      </c>
      <c r="D76" s="32"/>
      <c r="E76" s="24"/>
      <c r="F76" s="33">
        <f>Source!AO145</f>
        <v>3295</v>
      </c>
      <c r="G76" s="34" t="str">
        <f>Source!DG145</f>
        <v>)*0,572</v>
      </c>
      <c r="H76" s="33">
        <f>ROUND(Source!AF145*Source!I145, 2)</f>
        <v>1884.74</v>
      </c>
      <c r="I76" s="34"/>
      <c r="J76" s="34">
        <f>IF(Source!BA145&lt;&gt; 0, Source!BA145, 1)</f>
        <v>2.66</v>
      </c>
      <c r="K76" s="33">
        <f>Source!S145</f>
        <v>5013.41</v>
      </c>
      <c r="L76" s="35"/>
      <c r="R76">
        <f>H76</f>
        <v>1884.74</v>
      </c>
    </row>
    <row r="77" spans="1:26" ht="14.25" x14ac:dyDescent="0.2">
      <c r="A77" s="43"/>
      <c r="B77" s="43"/>
      <c r="C77" s="43" t="s">
        <v>215</v>
      </c>
      <c r="D77" s="36" t="s">
        <v>216</v>
      </c>
      <c r="E77" s="37">
        <f>Source!AQ145</f>
        <v>24</v>
      </c>
      <c r="F77" s="38"/>
      <c r="G77" s="39" t="str">
        <f>Source!DI145</f>
        <v/>
      </c>
      <c r="H77" s="38"/>
      <c r="I77" s="39"/>
      <c r="J77" s="39"/>
      <c r="K77" s="38"/>
      <c r="L77" s="40">
        <f>Source!U145</f>
        <v>24</v>
      </c>
    </row>
    <row r="78" spans="1:26" ht="15" x14ac:dyDescent="0.25">
      <c r="G78" s="45">
        <f>H76</f>
        <v>1884.74</v>
      </c>
      <c r="H78" s="45"/>
      <c r="J78" s="45">
        <f>K76</f>
        <v>5013.41</v>
      </c>
      <c r="K78" s="45"/>
      <c r="L78" s="41">
        <f>Source!U145</f>
        <v>24</v>
      </c>
      <c r="O78" s="28">
        <f>G78</f>
        <v>1884.74</v>
      </c>
      <c r="P78" s="28">
        <f>J78</f>
        <v>5013.41</v>
      </c>
      <c r="Q78" s="28">
        <f>L78</f>
        <v>24</v>
      </c>
      <c r="W78">
        <f>IF(Source!BI145&lt;=1,H76, 0)</f>
        <v>1884.74</v>
      </c>
      <c r="X78">
        <f>IF(Source!BI145=2,H76, 0)</f>
        <v>0</v>
      </c>
      <c r="Y78">
        <f>IF(Source!BI145=3,H76, 0)</f>
        <v>0</v>
      </c>
      <c r="Z78">
        <f>IF(Source!BI145=4,H76, 0)</f>
        <v>0</v>
      </c>
    </row>
    <row r="79" spans="1:26" ht="71.25" x14ac:dyDescent="0.2">
      <c r="A79" s="42">
        <v>5</v>
      </c>
      <c r="B79" s="42" t="str">
        <f>Source!F146</f>
        <v>16-07040102-02</v>
      </c>
      <c r="C79" s="42" t="str">
        <f>Source!G146</f>
        <v>Техническое обслуживание кондиционеров хладопроизводительностью свыше 20000 до 50000 ккал/час , ежегодное ( весна )</v>
      </c>
      <c r="D79" s="32" t="str">
        <f>Source!H146</f>
        <v>1 шт.</v>
      </c>
      <c r="E79" s="24">
        <f>Source!I146</f>
        <v>1</v>
      </c>
      <c r="F79" s="33">
        <f>Source!AL146+Source!AM146+Source!AO146</f>
        <v>4394</v>
      </c>
      <c r="G79" s="34"/>
      <c r="H79" s="33"/>
      <c r="I79" s="34" t="str">
        <f>Source!BO146</f>
        <v/>
      </c>
      <c r="J79" s="34"/>
      <c r="K79" s="33"/>
      <c r="L79" s="35"/>
      <c r="S79">
        <f>ROUND((Source!FX146/100)*((ROUND(Source!AF146*Source!I146, 2)+ROUND(Source!AE146*Source!I146, 2))), 2)</f>
        <v>0</v>
      </c>
      <c r="T79">
        <f>Source!X146</f>
        <v>0</v>
      </c>
      <c r="U79">
        <f>ROUND((Source!FY146/100)*((ROUND(Source!AF146*Source!I146, 2)+ROUND(Source!AE146*Source!I146, 2))), 2)</f>
        <v>0</v>
      </c>
      <c r="V79">
        <f>Source!Y146</f>
        <v>0</v>
      </c>
    </row>
    <row r="80" spans="1:26" ht="14.25" x14ac:dyDescent="0.2">
      <c r="A80" s="42"/>
      <c r="B80" s="42"/>
      <c r="C80" s="42" t="s">
        <v>214</v>
      </c>
      <c r="D80" s="32"/>
      <c r="E80" s="24"/>
      <c r="F80" s="33">
        <f>Source!AO146</f>
        <v>4394</v>
      </c>
      <c r="G80" s="34" t="str">
        <f>Source!DG146</f>
        <v>)*0,572</v>
      </c>
      <c r="H80" s="33">
        <f>ROUND(Source!AF146*Source!I146, 2)</f>
        <v>2513.37</v>
      </c>
      <c r="I80" s="34"/>
      <c r="J80" s="34">
        <f>IF(Source!BA146&lt;&gt; 0, Source!BA146, 1)</f>
        <v>2.66</v>
      </c>
      <c r="K80" s="33">
        <f>Source!S146</f>
        <v>6685.56</v>
      </c>
      <c r="L80" s="35"/>
      <c r="R80">
        <f>H80</f>
        <v>2513.37</v>
      </c>
    </row>
    <row r="81" spans="1:26" ht="14.25" x14ac:dyDescent="0.2">
      <c r="A81" s="43"/>
      <c r="B81" s="43"/>
      <c r="C81" s="43" t="s">
        <v>215</v>
      </c>
      <c r="D81" s="36" t="s">
        <v>216</v>
      </c>
      <c r="E81" s="37">
        <f>Source!AQ146</f>
        <v>32</v>
      </c>
      <c r="F81" s="38"/>
      <c r="G81" s="39" t="str">
        <f>Source!DI146</f>
        <v/>
      </c>
      <c r="H81" s="38"/>
      <c r="I81" s="39"/>
      <c r="J81" s="39"/>
      <c r="K81" s="38"/>
      <c r="L81" s="40">
        <f>Source!U146</f>
        <v>32</v>
      </c>
    </row>
    <row r="82" spans="1:26" ht="15" x14ac:dyDescent="0.25">
      <c r="G82" s="45">
        <f>H80</f>
        <v>2513.37</v>
      </c>
      <c r="H82" s="45"/>
      <c r="J82" s="45">
        <f>K80</f>
        <v>6685.56</v>
      </c>
      <c r="K82" s="45"/>
      <c r="L82" s="41">
        <f>Source!U146</f>
        <v>32</v>
      </c>
      <c r="O82" s="28">
        <f>G82</f>
        <v>2513.37</v>
      </c>
      <c r="P82" s="28">
        <f>J82</f>
        <v>6685.56</v>
      </c>
      <c r="Q82" s="28">
        <f>L82</f>
        <v>32</v>
      </c>
      <c r="W82">
        <f>IF(Source!BI146&lt;=1,H80, 0)</f>
        <v>2513.37</v>
      </c>
      <c r="X82">
        <f>IF(Source!BI146=2,H80, 0)</f>
        <v>0</v>
      </c>
      <c r="Y82">
        <f>IF(Source!BI146=3,H80, 0)</f>
        <v>0</v>
      </c>
      <c r="Z82">
        <f>IF(Source!BI146=4,H80, 0)</f>
        <v>0</v>
      </c>
    </row>
    <row r="83" spans="1:26" ht="71.25" x14ac:dyDescent="0.2">
      <c r="A83" s="42">
        <v>6</v>
      </c>
      <c r="B83" s="42" t="str">
        <f>Source!F147</f>
        <v>16-07040103-02</v>
      </c>
      <c r="C83" s="42" t="str">
        <f>Source!G147</f>
        <v>Техническое обслуживание кондиционеров хладопроизводительностью свыше 50000 до 80000 ккал/час , ежегодное ( весна )</v>
      </c>
      <c r="D83" s="32" t="str">
        <f>Source!H147</f>
        <v>1 шт.</v>
      </c>
      <c r="E83" s="24">
        <f>Source!I147</f>
        <v>1</v>
      </c>
      <c r="F83" s="33">
        <f>Source!AL147+Source!AM147+Source!AO147</f>
        <v>5492</v>
      </c>
      <c r="G83" s="34"/>
      <c r="H83" s="33"/>
      <c r="I83" s="34" t="str">
        <f>Source!BO147</f>
        <v/>
      </c>
      <c r="J83" s="34"/>
      <c r="K83" s="33"/>
      <c r="L83" s="35"/>
      <c r="S83">
        <f>ROUND((Source!FX147/100)*((ROUND(Source!AF147*Source!I147, 2)+ROUND(Source!AE147*Source!I147, 2))), 2)</f>
        <v>0</v>
      </c>
      <c r="T83">
        <f>Source!X147</f>
        <v>0</v>
      </c>
      <c r="U83">
        <f>ROUND((Source!FY147/100)*((ROUND(Source!AF147*Source!I147, 2)+ROUND(Source!AE147*Source!I147, 2))), 2)</f>
        <v>0</v>
      </c>
      <c r="V83">
        <f>Source!Y147</f>
        <v>0</v>
      </c>
    </row>
    <row r="84" spans="1:26" ht="14.25" x14ac:dyDescent="0.2">
      <c r="A84" s="42"/>
      <c r="B84" s="42"/>
      <c r="C84" s="42" t="s">
        <v>214</v>
      </c>
      <c r="D84" s="32"/>
      <c r="E84" s="24"/>
      <c r="F84" s="33">
        <f>Source!AO147</f>
        <v>5492</v>
      </c>
      <c r="G84" s="34" t="str">
        <f>Source!DG147</f>
        <v>)*0,572</v>
      </c>
      <c r="H84" s="33">
        <f>ROUND(Source!AF147*Source!I147, 2)</f>
        <v>3141.42</v>
      </c>
      <c r="I84" s="34"/>
      <c r="J84" s="34">
        <f>IF(Source!BA147&lt;&gt; 0, Source!BA147, 1)</f>
        <v>2.66</v>
      </c>
      <c r="K84" s="33">
        <f>Source!S147</f>
        <v>8356.19</v>
      </c>
      <c r="L84" s="35"/>
      <c r="R84">
        <f>H84</f>
        <v>3141.42</v>
      </c>
    </row>
    <row r="85" spans="1:26" ht="14.25" x14ac:dyDescent="0.2">
      <c r="A85" s="43"/>
      <c r="B85" s="43"/>
      <c r="C85" s="43" t="s">
        <v>215</v>
      </c>
      <c r="D85" s="36" t="s">
        <v>216</v>
      </c>
      <c r="E85" s="37">
        <f>Source!AQ147</f>
        <v>40</v>
      </c>
      <c r="F85" s="38"/>
      <c r="G85" s="39" t="str">
        <f>Source!DI147</f>
        <v/>
      </c>
      <c r="H85" s="38"/>
      <c r="I85" s="39"/>
      <c r="J85" s="39"/>
      <c r="K85" s="38"/>
      <c r="L85" s="40">
        <f>Source!U147</f>
        <v>40</v>
      </c>
    </row>
    <row r="86" spans="1:26" ht="15" x14ac:dyDescent="0.25">
      <c r="G86" s="45">
        <f>H84</f>
        <v>3141.42</v>
      </c>
      <c r="H86" s="45"/>
      <c r="J86" s="45">
        <f>K84</f>
        <v>8356.19</v>
      </c>
      <c r="K86" s="45"/>
      <c r="L86" s="41">
        <f>Source!U147</f>
        <v>40</v>
      </c>
      <c r="O86" s="28">
        <f>G86</f>
        <v>3141.42</v>
      </c>
      <c r="P86" s="28">
        <f>J86</f>
        <v>8356.19</v>
      </c>
      <c r="Q86" s="28">
        <f>L86</f>
        <v>40</v>
      </c>
      <c r="W86">
        <f>IF(Source!BI147&lt;=1,H84, 0)</f>
        <v>3141.42</v>
      </c>
      <c r="X86">
        <f>IF(Source!BI147=2,H84, 0)</f>
        <v>0</v>
      </c>
      <c r="Y86">
        <f>IF(Source!BI147=3,H84, 0)</f>
        <v>0</v>
      </c>
      <c r="Z86">
        <f>IF(Source!BI147=4,H84, 0)</f>
        <v>0</v>
      </c>
    </row>
    <row r="87" spans="1:26" ht="57" x14ac:dyDescent="0.2">
      <c r="A87" s="42">
        <v>7</v>
      </c>
      <c r="B87" s="42" t="str">
        <f>Source!F148</f>
        <v>16-07040101-03</v>
      </c>
      <c r="C87" s="42" t="str">
        <f>Source!G148</f>
        <v>Техническое обслуживание кондиционеров хладопроизводительностью до 20000 ккал/час , ежегодное ( осень )</v>
      </c>
      <c r="D87" s="32" t="str">
        <f>Source!H148</f>
        <v>1 шт.</v>
      </c>
      <c r="E87" s="24">
        <f>Source!I148</f>
        <v>1</v>
      </c>
      <c r="F87" s="33">
        <f>Source!AL148+Source!AM148+Source!AO148</f>
        <v>6590</v>
      </c>
      <c r="G87" s="34"/>
      <c r="H87" s="33"/>
      <c r="I87" s="34" t="str">
        <f>Source!BO148</f>
        <v/>
      </c>
      <c r="J87" s="34"/>
      <c r="K87" s="33"/>
      <c r="L87" s="35"/>
      <c r="S87">
        <f>ROUND((Source!FX148/100)*((ROUND(Source!AF148*Source!I148, 2)+ROUND(Source!AE148*Source!I148, 2))), 2)</f>
        <v>0</v>
      </c>
      <c r="T87">
        <f>Source!X148</f>
        <v>0</v>
      </c>
      <c r="U87">
        <f>ROUND((Source!FY148/100)*((ROUND(Source!AF148*Source!I148, 2)+ROUND(Source!AE148*Source!I148, 2))), 2)</f>
        <v>0</v>
      </c>
      <c r="V87">
        <f>Source!Y148</f>
        <v>0</v>
      </c>
    </row>
    <row r="88" spans="1:26" ht="14.25" x14ac:dyDescent="0.2">
      <c r="A88" s="42"/>
      <c r="B88" s="42"/>
      <c r="C88" s="42" t="s">
        <v>214</v>
      </c>
      <c r="D88" s="32"/>
      <c r="E88" s="24"/>
      <c r="F88" s="33">
        <f>Source!AO148</f>
        <v>6590</v>
      </c>
      <c r="G88" s="34" t="str">
        <f>Source!DG148</f>
        <v>)*0,572</v>
      </c>
      <c r="H88" s="33">
        <f>ROUND(Source!AF148*Source!I148, 2)</f>
        <v>3769.48</v>
      </c>
      <c r="I88" s="34"/>
      <c r="J88" s="34">
        <f>IF(Source!BA148&lt;&gt; 0, Source!BA148, 1)</f>
        <v>2.66</v>
      </c>
      <c r="K88" s="33">
        <f>Source!S148</f>
        <v>10026.82</v>
      </c>
      <c r="L88" s="35"/>
      <c r="R88">
        <f>H88</f>
        <v>3769.48</v>
      </c>
    </row>
    <row r="89" spans="1:26" ht="14.25" x14ac:dyDescent="0.2">
      <c r="A89" s="43"/>
      <c r="B89" s="43"/>
      <c r="C89" s="43" t="s">
        <v>215</v>
      </c>
      <c r="D89" s="36" t="s">
        <v>216</v>
      </c>
      <c r="E89" s="37">
        <f>Source!AQ148</f>
        <v>48</v>
      </c>
      <c r="F89" s="38"/>
      <c r="G89" s="39" t="str">
        <f>Source!DI148</f>
        <v/>
      </c>
      <c r="H89" s="38"/>
      <c r="I89" s="39"/>
      <c r="J89" s="39"/>
      <c r="K89" s="38"/>
      <c r="L89" s="40">
        <f>Source!U148</f>
        <v>48</v>
      </c>
    </row>
    <row r="90" spans="1:26" ht="15" x14ac:dyDescent="0.25">
      <c r="G90" s="45">
        <f>H88</f>
        <v>3769.48</v>
      </c>
      <c r="H90" s="45"/>
      <c r="J90" s="45">
        <f>K88</f>
        <v>10026.82</v>
      </c>
      <c r="K90" s="45"/>
      <c r="L90" s="41">
        <f>Source!U148</f>
        <v>48</v>
      </c>
      <c r="O90" s="28">
        <f>G90</f>
        <v>3769.48</v>
      </c>
      <c r="P90" s="28">
        <f>J90</f>
        <v>10026.82</v>
      </c>
      <c r="Q90" s="28">
        <f>L90</f>
        <v>48</v>
      </c>
      <c r="W90">
        <f>IF(Source!BI148&lt;=1,H88, 0)</f>
        <v>3769.48</v>
      </c>
      <c r="X90">
        <f>IF(Source!BI148=2,H88, 0)</f>
        <v>0</v>
      </c>
      <c r="Y90">
        <f>IF(Source!BI148=3,H88, 0)</f>
        <v>0</v>
      </c>
      <c r="Z90">
        <f>IF(Source!BI148=4,H88, 0)</f>
        <v>0</v>
      </c>
    </row>
    <row r="91" spans="1:26" ht="71.25" x14ac:dyDescent="0.2">
      <c r="A91" s="42">
        <v>8</v>
      </c>
      <c r="B91" s="42" t="str">
        <f>Source!F149</f>
        <v>16-07040102-03</v>
      </c>
      <c r="C91" s="42" t="str">
        <f>Source!G149</f>
        <v>Техническое обслуживание кондиционеров хладопроизводительностью свыше 20000 до 50000 ккал/час , ежегодное ( осень )</v>
      </c>
      <c r="D91" s="32" t="str">
        <f>Source!H149</f>
        <v>1 шт.</v>
      </c>
      <c r="E91" s="24">
        <f>Source!I149</f>
        <v>1</v>
      </c>
      <c r="F91" s="33">
        <f>Source!AL149+Source!AM149+Source!AO149</f>
        <v>7414</v>
      </c>
      <c r="G91" s="34"/>
      <c r="H91" s="33"/>
      <c r="I91" s="34" t="str">
        <f>Source!BO149</f>
        <v/>
      </c>
      <c r="J91" s="34"/>
      <c r="K91" s="33"/>
      <c r="L91" s="35"/>
      <c r="S91">
        <f>ROUND((Source!FX149/100)*((ROUND(Source!AF149*Source!I149, 2)+ROUND(Source!AE149*Source!I149, 2))), 2)</f>
        <v>0</v>
      </c>
      <c r="T91">
        <f>Source!X149</f>
        <v>0</v>
      </c>
      <c r="U91">
        <f>ROUND((Source!FY149/100)*((ROUND(Source!AF149*Source!I149, 2)+ROUND(Source!AE149*Source!I149, 2))), 2)</f>
        <v>0</v>
      </c>
      <c r="V91">
        <f>Source!Y149</f>
        <v>0</v>
      </c>
    </row>
    <row r="92" spans="1:26" ht="14.25" x14ac:dyDescent="0.2">
      <c r="A92" s="42"/>
      <c r="B92" s="42"/>
      <c r="C92" s="42" t="s">
        <v>214</v>
      </c>
      <c r="D92" s="32"/>
      <c r="E92" s="24"/>
      <c r="F92" s="33">
        <f>Source!AO149</f>
        <v>7414</v>
      </c>
      <c r="G92" s="34" t="str">
        <f>Source!DG149</f>
        <v>)*0,572</v>
      </c>
      <c r="H92" s="33">
        <f>ROUND(Source!AF149*Source!I149, 2)</f>
        <v>4240.8100000000004</v>
      </c>
      <c r="I92" s="34"/>
      <c r="J92" s="34">
        <f>IF(Source!BA149&lt;&gt; 0, Source!BA149, 1)</f>
        <v>2.66</v>
      </c>
      <c r="K92" s="33">
        <f>Source!S149</f>
        <v>11280.55</v>
      </c>
      <c r="L92" s="35"/>
      <c r="R92">
        <f>H92</f>
        <v>4240.8100000000004</v>
      </c>
    </row>
    <row r="93" spans="1:26" ht="14.25" x14ac:dyDescent="0.2">
      <c r="A93" s="43"/>
      <c r="B93" s="43"/>
      <c r="C93" s="43" t="s">
        <v>215</v>
      </c>
      <c r="D93" s="36" t="s">
        <v>216</v>
      </c>
      <c r="E93" s="37">
        <f>Source!AQ149</f>
        <v>54</v>
      </c>
      <c r="F93" s="38"/>
      <c r="G93" s="39" t="str">
        <f>Source!DI149</f>
        <v/>
      </c>
      <c r="H93" s="38"/>
      <c r="I93" s="39"/>
      <c r="J93" s="39"/>
      <c r="K93" s="38"/>
      <c r="L93" s="40">
        <f>Source!U149</f>
        <v>54</v>
      </c>
    </row>
    <row r="94" spans="1:26" ht="15" x14ac:dyDescent="0.25">
      <c r="G94" s="45">
        <f>H92</f>
        <v>4240.8100000000004</v>
      </c>
      <c r="H94" s="45"/>
      <c r="J94" s="45">
        <f>K92</f>
        <v>11280.55</v>
      </c>
      <c r="K94" s="45"/>
      <c r="L94" s="41">
        <f>Source!U149</f>
        <v>54</v>
      </c>
      <c r="O94" s="28">
        <f>G94</f>
        <v>4240.8100000000004</v>
      </c>
      <c r="P94" s="28">
        <f>J94</f>
        <v>11280.55</v>
      </c>
      <c r="Q94" s="28">
        <f>L94</f>
        <v>54</v>
      </c>
      <c r="W94">
        <f>IF(Source!BI149&lt;=1,H92, 0)</f>
        <v>4240.8100000000004</v>
      </c>
      <c r="X94">
        <f>IF(Source!BI149=2,H92, 0)</f>
        <v>0</v>
      </c>
      <c r="Y94">
        <f>IF(Source!BI149=3,H92, 0)</f>
        <v>0</v>
      </c>
      <c r="Z94">
        <f>IF(Source!BI149=4,H92, 0)</f>
        <v>0</v>
      </c>
    </row>
    <row r="95" spans="1:26" ht="71.25" x14ac:dyDescent="0.2">
      <c r="A95" s="42">
        <v>9</v>
      </c>
      <c r="B95" s="42" t="str">
        <f>Source!F150</f>
        <v>16-07040103-03</v>
      </c>
      <c r="C95" s="42" t="str">
        <f>Source!G150</f>
        <v>Техническое обслуживание кондиционеров хладопроизводительностью свыше 50000 до 80000 ккал/час , ежегодное ( осень )</v>
      </c>
      <c r="D95" s="32" t="str">
        <f>Source!H150</f>
        <v>1 шт.</v>
      </c>
      <c r="E95" s="24">
        <f>Source!I150</f>
        <v>1</v>
      </c>
      <c r="F95" s="33">
        <f>Source!AL150+Source!AM150+Source!AO150</f>
        <v>8238</v>
      </c>
      <c r="G95" s="34"/>
      <c r="H95" s="33"/>
      <c r="I95" s="34" t="str">
        <f>Source!BO150</f>
        <v/>
      </c>
      <c r="J95" s="34"/>
      <c r="K95" s="33"/>
      <c r="L95" s="35"/>
      <c r="S95">
        <f>ROUND((Source!FX150/100)*((ROUND(Source!AF150*Source!I150, 2)+ROUND(Source!AE150*Source!I150, 2))), 2)</f>
        <v>0</v>
      </c>
      <c r="T95">
        <f>Source!X150</f>
        <v>0</v>
      </c>
      <c r="U95">
        <f>ROUND((Source!FY150/100)*((ROUND(Source!AF150*Source!I150, 2)+ROUND(Source!AE150*Source!I150, 2))), 2)</f>
        <v>0</v>
      </c>
      <c r="V95">
        <f>Source!Y150</f>
        <v>0</v>
      </c>
    </row>
    <row r="96" spans="1:26" ht="14.25" x14ac:dyDescent="0.2">
      <c r="A96" s="42"/>
      <c r="B96" s="42"/>
      <c r="C96" s="42" t="s">
        <v>214</v>
      </c>
      <c r="D96" s="32"/>
      <c r="E96" s="24"/>
      <c r="F96" s="33">
        <f>Source!AO150</f>
        <v>8238</v>
      </c>
      <c r="G96" s="34" t="str">
        <f>Source!DG150</f>
        <v>)*0,572</v>
      </c>
      <c r="H96" s="33">
        <f>ROUND(Source!AF150*Source!I150, 2)</f>
        <v>4712.1400000000003</v>
      </c>
      <c r="I96" s="34"/>
      <c r="J96" s="34">
        <f>IF(Source!BA150&lt;&gt; 0, Source!BA150, 1)</f>
        <v>2.66</v>
      </c>
      <c r="K96" s="33">
        <f>Source!S150</f>
        <v>12534.28</v>
      </c>
      <c r="L96" s="35"/>
      <c r="R96">
        <f>H96</f>
        <v>4712.1400000000003</v>
      </c>
    </row>
    <row r="97" spans="1:26" ht="14.25" x14ac:dyDescent="0.2">
      <c r="A97" s="43"/>
      <c r="B97" s="43"/>
      <c r="C97" s="43" t="s">
        <v>215</v>
      </c>
      <c r="D97" s="36" t="s">
        <v>216</v>
      </c>
      <c r="E97" s="37">
        <f>Source!AQ150</f>
        <v>60</v>
      </c>
      <c r="F97" s="38"/>
      <c r="G97" s="39" t="str">
        <f>Source!DI150</f>
        <v/>
      </c>
      <c r="H97" s="38"/>
      <c r="I97" s="39"/>
      <c r="J97" s="39"/>
      <c r="K97" s="38"/>
      <c r="L97" s="40">
        <f>Source!U150</f>
        <v>60</v>
      </c>
    </row>
    <row r="98" spans="1:26" ht="15" x14ac:dyDescent="0.25">
      <c r="G98" s="45">
        <f>H96</f>
        <v>4712.1400000000003</v>
      </c>
      <c r="H98" s="45"/>
      <c r="J98" s="45">
        <f>K96</f>
        <v>12534.28</v>
      </c>
      <c r="K98" s="45"/>
      <c r="L98" s="41">
        <f>Source!U150</f>
        <v>60</v>
      </c>
      <c r="O98" s="28">
        <f>G98</f>
        <v>4712.1400000000003</v>
      </c>
      <c r="P98" s="28">
        <f>J98</f>
        <v>12534.28</v>
      </c>
      <c r="Q98" s="28">
        <f>L98</f>
        <v>60</v>
      </c>
      <c r="W98">
        <f>IF(Source!BI150&lt;=1,H96, 0)</f>
        <v>4712.1400000000003</v>
      </c>
      <c r="X98">
        <f>IF(Source!BI150=2,H96, 0)</f>
        <v>0</v>
      </c>
      <c r="Y98">
        <f>IF(Source!BI150=3,H96, 0)</f>
        <v>0</v>
      </c>
      <c r="Z98">
        <f>IF(Source!BI150=4,H96, 0)</f>
        <v>0</v>
      </c>
    </row>
    <row r="99" spans="1:26" ht="57" x14ac:dyDescent="0.2">
      <c r="A99" s="42">
        <v>10</v>
      </c>
      <c r="B99" s="42" t="str">
        <f>Source!F151</f>
        <v>16-07040701-01</v>
      </c>
      <c r="C99" s="42" t="str">
        <f>Source!G151</f>
        <v>Очистка фильтра воздушного кондиционера КПА, КЦКП, KVB, ККП, ежемесячное техническое обслуживание</v>
      </c>
      <c r="D99" s="32" t="str">
        <f>Source!H151</f>
        <v>1 шт.</v>
      </c>
      <c r="E99" s="24">
        <f>Source!I151</f>
        <v>1</v>
      </c>
      <c r="F99" s="33">
        <f>Source!AL151+Source!AM151+Source!AO151</f>
        <v>302</v>
      </c>
      <c r="G99" s="34"/>
      <c r="H99" s="33"/>
      <c r="I99" s="34" t="str">
        <f>Source!BO151</f>
        <v/>
      </c>
      <c r="J99" s="34"/>
      <c r="K99" s="33"/>
      <c r="L99" s="35"/>
      <c r="S99">
        <f>ROUND((Source!FX151/100)*((ROUND(Source!AF151*Source!I151, 2)+ROUND(Source!AE151*Source!I151, 2))), 2)</f>
        <v>0</v>
      </c>
      <c r="T99">
        <f>Source!X151</f>
        <v>0</v>
      </c>
      <c r="U99">
        <f>ROUND((Source!FY151/100)*((ROUND(Source!AF151*Source!I151, 2)+ROUND(Source!AE151*Source!I151, 2))), 2)</f>
        <v>0</v>
      </c>
      <c r="V99">
        <f>Source!Y151</f>
        <v>0</v>
      </c>
    </row>
    <row r="100" spans="1:26" ht="14.25" x14ac:dyDescent="0.2">
      <c r="A100" s="42"/>
      <c r="B100" s="42"/>
      <c r="C100" s="42" t="s">
        <v>214</v>
      </c>
      <c r="D100" s="32"/>
      <c r="E100" s="24"/>
      <c r="F100" s="33">
        <f>Source!AO151</f>
        <v>302</v>
      </c>
      <c r="G100" s="34" t="str">
        <f>Source!DG151</f>
        <v>)*0,572</v>
      </c>
      <c r="H100" s="33">
        <f>ROUND(Source!AF151*Source!I151, 2)</f>
        <v>172.74</v>
      </c>
      <c r="I100" s="34"/>
      <c r="J100" s="34">
        <f>IF(Source!BA151&lt;&gt; 0, Source!BA151, 1)</f>
        <v>2.66</v>
      </c>
      <c r="K100" s="33">
        <f>Source!S151</f>
        <v>459.5</v>
      </c>
      <c r="L100" s="35"/>
      <c r="R100">
        <f>H100</f>
        <v>172.74</v>
      </c>
    </row>
    <row r="101" spans="1:26" ht="14.25" x14ac:dyDescent="0.2">
      <c r="A101" s="43"/>
      <c r="B101" s="43"/>
      <c r="C101" s="43" t="s">
        <v>215</v>
      </c>
      <c r="D101" s="36" t="s">
        <v>216</v>
      </c>
      <c r="E101" s="37">
        <f>Source!AQ151</f>
        <v>2.2000000000000002</v>
      </c>
      <c r="F101" s="38"/>
      <c r="G101" s="39" t="str">
        <f>Source!DI151</f>
        <v/>
      </c>
      <c r="H101" s="38"/>
      <c r="I101" s="39"/>
      <c r="J101" s="39"/>
      <c r="K101" s="38"/>
      <c r="L101" s="40">
        <f>Source!U151</f>
        <v>2.2000000000000002</v>
      </c>
    </row>
    <row r="102" spans="1:26" ht="15" x14ac:dyDescent="0.25">
      <c r="G102" s="45">
        <f>H100</f>
        <v>172.74</v>
      </c>
      <c r="H102" s="45"/>
      <c r="J102" s="45">
        <f>K100</f>
        <v>459.5</v>
      </c>
      <c r="K102" s="45"/>
      <c r="L102" s="41">
        <f>Source!U151</f>
        <v>2.2000000000000002</v>
      </c>
      <c r="O102" s="28">
        <f>G102</f>
        <v>172.74</v>
      </c>
      <c r="P102" s="28">
        <f>J102</f>
        <v>459.5</v>
      </c>
      <c r="Q102" s="28">
        <f>L102</f>
        <v>2.2000000000000002</v>
      </c>
      <c r="W102">
        <f>IF(Source!BI151&lt;=1,H100, 0)</f>
        <v>172.74</v>
      </c>
      <c r="X102">
        <f>IF(Source!BI151=2,H100, 0)</f>
        <v>0</v>
      </c>
      <c r="Y102">
        <f>IF(Source!BI151=3,H100, 0)</f>
        <v>0</v>
      </c>
      <c r="Z102">
        <f>IF(Source!BI151=4,H100, 0)</f>
        <v>0</v>
      </c>
    </row>
    <row r="104" spans="1:26" ht="16.5" x14ac:dyDescent="0.25">
      <c r="A104" s="46" t="str">
        <f>CONCATENATE("Раздел: ",IF(Source!G183&lt;&gt;"Новый раздел", Source!G183, ""))</f>
        <v>Раздел: 5. Техническое обслуживание промышленных (центральных) кондиционеров.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</row>
    <row r="105" spans="1:26" ht="71.25" x14ac:dyDescent="0.2">
      <c r="A105" s="42">
        <v>1</v>
      </c>
      <c r="B105" s="42" t="str">
        <f>Source!F187</f>
        <v>16-07040301-01</v>
      </c>
      <c r="C105" s="42" t="str">
        <f>Source!G187</f>
        <v>Ежемесячное ТО центральных кондиционеров ( приточных установок ) типа КЦКП, ККП, KVB, U 2000 ABB Ventilation (TK), производительность по воздуху до 10000 м3/час</v>
      </c>
      <c r="D105" s="32" t="str">
        <f>Source!H187</f>
        <v>1 шт.</v>
      </c>
      <c r="E105" s="24">
        <f>Source!I187</f>
        <v>1</v>
      </c>
      <c r="F105" s="33">
        <f>Source!AL187+Source!AM187+Source!AO187</f>
        <v>165</v>
      </c>
      <c r="G105" s="34"/>
      <c r="H105" s="33"/>
      <c r="I105" s="34" t="str">
        <f>Source!BO187</f>
        <v/>
      </c>
      <c r="J105" s="34"/>
      <c r="K105" s="33"/>
      <c r="L105" s="35"/>
      <c r="S105">
        <f>ROUND((Source!FX187/100)*((ROUND(Source!AF187*Source!I187, 2)+ROUND(Source!AE187*Source!I187, 2))), 2)</f>
        <v>0</v>
      </c>
      <c r="T105">
        <f>Source!X187</f>
        <v>0</v>
      </c>
      <c r="U105">
        <f>ROUND((Source!FY187/100)*((ROUND(Source!AF187*Source!I187, 2)+ROUND(Source!AE187*Source!I187, 2))), 2)</f>
        <v>0</v>
      </c>
      <c r="V105">
        <f>Source!Y187</f>
        <v>0</v>
      </c>
    </row>
    <row r="106" spans="1:26" ht="14.25" x14ac:dyDescent="0.2">
      <c r="A106" s="42"/>
      <c r="B106" s="42"/>
      <c r="C106" s="42" t="s">
        <v>214</v>
      </c>
      <c r="D106" s="32"/>
      <c r="E106" s="24"/>
      <c r="F106" s="33">
        <f>Source!AO187</f>
        <v>165</v>
      </c>
      <c r="G106" s="34" t="str">
        <f>Source!DG187</f>
        <v/>
      </c>
      <c r="H106" s="33">
        <f>ROUND(Source!AF187*Source!I187, 2)</f>
        <v>165</v>
      </c>
      <c r="I106" s="34"/>
      <c r="J106" s="34">
        <f>IF(Source!BA187&lt;&gt; 0, Source!BA187, 1)</f>
        <v>2.66</v>
      </c>
      <c r="K106" s="33">
        <f>Source!S187</f>
        <v>438.9</v>
      </c>
      <c r="L106" s="35"/>
      <c r="R106">
        <f>H106</f>
        <v>165</v>
      </c>
    </row>
    <row r="107" spans="1:26" ht="14.25" x14ac:dyDescent="0.2">
      <c r="A107" s="43"/>
      <c r="B107" s="43"/>
      <c r="C107" s="43" t="s">
        <v>215</v>
      </c>
      <c r="D107" s="36" t="s">
        <v>216</v>
      </c>
      <c r="E107" s="37">
        <f>Source!AQ187</f>
        <v>1.2</v>
      </c>
      <c r="F107" s="38"/>
      <c r="G107" s="39" t="str">
        <f>Source!DI187</f>
        <v/>
      </c>
      <c r="H107" s="38"/>
      <c r="I107" s="39"/>
      <c r="J107" s="39"/>
      <c r="K107" s="38"/>
      <c r="L107" s="40">
        <f>Source!U187</f>
        <v>1.2</v>
      </c>
    </row>
    <row r="108" spans="1:26" ht="15" x14ac:dyDescent="0.25">
      <c r="G108" s="45">
        <f>H106</f>
        <v>165</v>
      </c>
      <c r="H108" s="45"/>
      <c r="J108" s="45">
        <f>K106</f>
        <v>438.9</v>
      </c>
      <c r="K108" s="45"/>
      <c r="L108" s="41">
        <f>Source!U187</f>
        <v>1.2</v>
      </c>
      <c r="O108" s="28">
        <f>G108</f>
        <v>165</v>
      </c>
      <c r="P108" s="28">
        <f>J108</f>
        <v>438.9</v>
      </c>
      <c r="Q108" s="28">
        <f>L108</f>
        <v>1.2</v>
      </c>
      <c r="W108">
        <f>IF(Source!BI187&lt;=1,H106, 0)</f>
        <v>165</v>
      </c>
      <c r="X108">
        <f>IF(Source!BI187=2,H106, 0)</f>
        <v>0</v>
      </c>
      <c r="Y108">
        <f>IF(Source!BI187=3,H106, 0)</f>
        <v>0</v>
      </c>
      <c r="Z108">
        <f>IF(Source!BI187=4,H106, 0)</f>
        <v>0</v>
      </c>
    </row>
    <row r="109" spans="1:26" ht="71.25" x14ac:dyDescent="0.2">
      <c r="A109" s="42">
        <v>2</v>
      </c>
      <c r="B109" s="42" t="str">
        <f>Source!F188</f>
        <v>16-07040302-01</v>
      </c>
      <c r="C109" s="42" t="str">
        <f>Source!G188</f>
        <v>Ежемесячное ТО центральных кондиционеров ( приточных установок ) типа КЦКП, ККП, KVB, U 2000 ABB Ventilation (TK), производительность по воздуху свыше 10000 до 30000 м3/час</v>
      </c>
      <c r="D109" s="32" t="str">
        <f>Source!H188</f>
        <v>1 шт.</v>
      </c>
      <c r="E109" s="24">
        <f>Source!I188</f>
        <v>1</v>
      </c>
      <c r="F109" s="33">
        <f>Source!AL188+Source!AM188+Source!AO188</f>
        <v>302</v>
      </c>
      <c r="G109" s="34"/>
      <c r="H109" s="33"/>
      <c r="I109" s="34" t="str">
        <f>Source!BO188</f>
        <v/>
      </c>
      <c r="J109" s="34"/>
      <c r="K109" s="33"/>
      <c r="L109" s="35"/>
      <c r="S109">
        <f>ROUND((Source!FX188/100)*((ROUND(Source!AF188*Source!I188, 2)+ROUND(Source!AE188*Source!I188, 2))), 2)</f>
        <v>0</v>
      </c>
      <c r="T109">
        <f>Source!X188</f>
        <v>0</v>
      </c>
      <c r="U109">
        <f>ROUND((Source!FY188/100)*((ROUND(Source!AF188*Source!I188, 2)+ROUND(Source!AE188*Source!I188, 2))), 2)</f>
        <v>0</v>
      </c>
      <c r="V109">
        <f>Source!Y188</f>
        <v>0</v>
      </c>
    </row>
    <row r="110" spans="1:26" ht="14.25" x14ac:dyDescent="0.2">
      <c r="A110" s="42"/>
      <c r="B110" s="42"/>
      <c r="C110" s="42" t="s">
        <v>214</v>
      </c>
      <c r="D110" s="32"/>
      <c r="E110" s="24"/>
      <c r="F110" s="33">
        <f>Source!AO188</f>
        <v>302</v>
      </c>
      <c r="G110" s="34" t="str">
        <f>Source!DG188</f>
        <v/>
      </c>
      <c r="H110" s="33">
        <f>ROUND(Source!AF188*Source!I188, 2)</f>
        <v>302</v>
      </c>
      <c r="I110" s="34"/>
      <c r="J110" s="34">
        <f>IF(Source!BA188&lt;&gt; 0, Source!BA188, 1)</f>
        <v>2.66</v>
      </c>
      <c r="K110" s="33">
        <f>Source!S188</f>
        <v>803.32</v>
      </c>
      <c r="L110" s="35"/>
      <c r="R110">
        <f>H110</f>
        <v>302</v>
      </c>
    </row>
    <row r="111" spans="1:26" ht="14.25" x14ac:dyDescent="0.2">
      <c r="A111" s="43"/>
      <c r="B111" s="43"/>
      <c r="C111" s="43" t="s">
        <v>215</v>
      </c>
      <c r="D111" s="36" t="s">
        <v>216</v>
      </c>
      <c r="E111" s="37">
        <f>Source!AQ188</f>
        <v>2.2000000000000002</v>
      </c>
      <c r="F111" s="38"/>
      <c r="G111" s="39" t="str">
        <f>Source!DI188</f>
        <v/>
      </c>
      <c r="H111" s="38"/>
      <c r="I111" s="39"/>
      <c r="J111" s="39"/>
      <c r="K111" s="38"/>
      <c r="L111" s="40">
        <f>Source!U188</f>
        <v>2.2000000000000002</v>
      </c>
    </row>
    <row r="112" spans="1:26" ht="15" x14ac:dyDescent="0.25">
      <c r="G112" s="45">
        <f>H110</f>
        <v>302</v>
      </c>
      <c r="H112" s="45"/>
      <c r="J112" s="45">
        <f>K110</f>
        <v>803.32</v>
      </c>
      <c r="K112" s="45"/>
      <c r="L112" s="41">
        <f>Source!U188</f>
        <v>2.2000000000000002</v>
      </c>
      <c r="O112" s="28">
        <f>G112</f>
        <v>302</v>
      </c>
      <c r="P112" s="28">
        <f>J112</f>
        <v>803.32</v>
      </c>
      <c r="Q112" s="28">
        <f>L112</f>
        <v>2.2000000000000002</v>
      </c>
      <c r="W112">
        <f>IF(Source!BI188&lt;=1,H110, 0)</f>
        <v>302</v>
      </c>
      <c r="X112">
        <f>IF(Source!BI188=2,H110, 0)</f>
        <v>0</v>
      </c>
      <c r="Y112">
        <f>IF(Source!BI188=3,H110, 0)</f>
        <v>0</v>
      </c>
      <c r="Z112">
        <f>IF(Source!BI188=4,H110, 0)</f>
        <v>0</v>
      </c>
    </row>
    <row r="113" spans="1:26" ht="71.25" x14ac:dyDescent="0.2">
      <c r="A113" s="42">
        <v>3</v>
      </c>
      <c r="B113" s="42" t="str">
        <f>Source!F189</f>
        <v>16-07040303-01</v>
      </c>
      <c r="C113" s="42" t="str">
        <f>Source!G189</f>
        <v>Ежемесячное ТО центральных кондиционеров ( приточных установок ) типа КЦКП, ККП, KVB, U 2000 ABB Ventilation (TK), производительность по воздуху свыше 30000 до 60000 м3/час</v>
      </c>
      <c r="D113" s="32" t="str">
        <f>Source!H189</f>
        <v>1 шт.</v>
      </c>
      <c r="E113" s="24">
        <f>Source!I189</f>
        <v>1</v>
      </c>
      <c r="F113" s="33">
        <f>Source!AL189+Source!AM189+Source!AO189</f>
        <v>371</v>
      </c>
      <c r="G113" s="34"/>
      <c r="H113" s="33"/>
      <c r="I113" s="34" t="str">
        <f>Source!BO189</f>
        <v/>
      </c>
      <c r="J113" s="34"/>
      <c r="K113" s="33"/>
      <c r="L113" s="35"/>
      <c r="S113">
        <f>ROUND((Source!FX189/100)*((ROUND(Source!AF189*Source!I189, 2)+ROUND(Source!AE189*Source!I189, 2))), 2)</f>
        <v>0</v>
      </c>
      <c r="T113">
        <f>Source!X189</f>
        <v>0</v>
      </c>
      <c r="U113">
        <f>ROUND((Source!FY189/100)*((ROUND(Source!AF189*Source!I189, 2)+ROUND(Source!AE189*Source!I189, 2))), 2)</f>
        <v>0</v>
      </c>
      <c r="V113">
        <f>Source!Y189</f>
        <v>0</v>
      </c>
    </row>
    <row r="114" spans="1:26" ht="14.25" x14ac:dyDescent="0.2">
      <c r="A114" s="42"/>
      <c r="B114" s="42"/>
      <c r="C114" s="42" t="s">
        <v>214</v>
      </c>
      <c r="D114" s="32"/>
      <c r="E114" s="24"/>
      <c r="F114" s="33">
        <f>Source!AO189</f>
        <v>371</v>
      </c>
      <c r="G114" s="34" t="str">
        <f>Source!DG189</f>
        <v/>
      </c>
      <c r="H114" s="33">
        <f>ROUND(Source!AF189*Source!I189, 2)</f>
        <v>371</v>
      </c>
      <c r="I114" s="34"/>
      <c r="J114" s="34">
        <f>IF(Source!BA189&lt;&gt; 0, Source!BA189, 1)</f>
        <v>2.66</v>
      </c>
      <c r="K114" s="33">
        <f>Source!S189</f>
        <v>986.86</v>
      </c>
      <c r="L114" s="35"/>
      <c r="R114">
        <f>H114</f>
        <v>371</v>
      </c>
    </row>
    <row r="115" spans="1:26" ht="14.25" x14ac:dyDescent="0.2">
      <c r="A115" s="43"/>
      <c r="B115" s="43"/>
      <c r="C115" s="43" t="s">
        <v>215</v>
      </c>
      <c r="D115" s="36" t="s">
        <v>216</v>
      </c>
      <c r="E115" s="37">
        <f>Source!AQ189</f>
        <v>2.7</v>
      </c>
      <c r="F115" s="38"/>
      <c r="G115" s="39" t="str">
        <f>Source!DI189</f>
        <v/>
      </c>
      <c r="H115" s="38"/>
      <c r="I115" s="39"/>
      <c r="J115" s="39"/>
      <c r="K115" s="38"/>
      <c r="L115" s="40">
        <f>Source!U189</f>
        <v>2.7</v>
      </c>
    </row>
    <row r="116" spans="1:26" ht="15" x14ac:dyDescent="0.25">
      <c r="G116" s="45">
        <f>H114</f>
        <v>371</v>
      </c>
      <c r="H116" s="45"/>
      <c r="J116" s="45">
        <f>K114</f>
        <v>986.86</v>
      </c>
      <c r="K116" s="45"/>
      <c r="L116" s="41">
        <f>Source!U189</f>
        <v>2.7</v>
      </c>
      <c r="O116" s="28">
        <f>G116</f>
        <v>371</v>
      </c>
      <c r="P116" s="28">
        <f>J116</f>
        <v>986.86</v>
      </c>
      <c r="Q116" s="28">
        <f>L116</f>
        <v>2.7</v>
      </c>
      <c r="W116">
        <f>IF(Source!BI189&lt;=1,H114, 0)</f>
        <v>371</v>
      </c>
      <c r="X116">
        <f>IF(Source!BI189=2,H114, 0)</f>
        <v>0</v>
      </c>
      <c r="Y116">
        <f>IF(Source!BI189=3,H114, 0)</f>
        <v>0</v>
      </c>
      <c r="Z116">
        <f>IF(Source!BI189=4,H114, 0)</f>
        <v>0</v>
      </c>
    </row>
    <row r="117" spans="1:26" ht="71.25" x14ac:dyDescent="0.2">
      <c r="A117" s="42">
        <v>4</v>
      </c>
      <c r="B117" s="42" t="str">
        <f>Source!F190</f>
        <v>16-07040304-01</v>
      </c>
      <c r="C117" s="42" t="str">
        <f>Source!G190</f>
        <v>Ежемесячное ТО центральных кондиционеров ( приточных установок ) типа КЦКП, ККП, KVB, U 2000 ABB Ventilation (TK), производительность по воздуху свыше 60000 до 100000 м3/час</v>
      </c>
      <c r="D117" s="32" t="str">
        <f>Source!H190</f>
        <v>1 шт.</v>
      </c>
      <c r="E117" s="24">
        <f>Source!I190</f>
        <v>1</v>
      </c>
      <c r="F117" s="33">
        <f>Source!AL190+Source!AM190+Source!AO190</f>
        <v>453</v>
      </c>
      <c r="G117" s="34"/>
      <c r="H117" s="33"/>
      <c r="I117" s="34" t="str">
        <f>Source!BO190</f>
        <v/>
      </c>
      <c r="J117" s="34"/>
      <c r="K117" s="33"/>
      <c r="L117" s="35"/>
      <c r="S117">
        <f>ROUND((Source!FX190/100)*((ROUND(Source!AF190*Source!I190, 2)+ROUND(Source!AE190*Source!I190, 2))), 2)</f>
        <v>0</v>
      </c>
      <c r="T117">
        <f>Source!X190</f>
        <v>0</v>
      </c>
      <c r="U117">
        <f>ROUND((Source!FY190/100)*((ROUND(Source!AF190*Source!I190, 2)+ROUND(Source!AE190*Source!I190, 2))), 2)</f>
        <v>0</v>
      </c>
      <c r="V117">
        <f>Source!Y190</f>
        <v>0</v>
      </c>
    </row>
    <row r="118" spans="1:26" ht="14.25" x14ac:dyDescent="0.2">
      <c r="A118" s="42"/>
      <c r="B118" s="42"/>
      <c r="C118" s="42" t="s">
        <v>214</v>
      </c>
      <c r="D118" s="32"/>
      <c r="E118" s="24"/>
      <c r="F118" s="33">
        <f>Source!AO190</f>
        <v>453</v>
      </c>
      <c r="G118" s="34" t="str">
        <f>Source!DG190</f>
        <v/>
      </c>
      <c r="H118" s="33">
        <f>ROUND(Source!AF190*Source!I190, 2)</f>
        <v>453</v>
      </c>
      <c r="I118" s="34"/>
      <c r="J118" s="34">
        <f>IF(Source!BA190&lt;&gt; 0, Source!BA190, 1)</f>
        <v>2.66</v>
      </c>
      <c r="K118" s="33">
        <f>Source!S190</f>
        <v>1204.98</v>
      </c>
      <c r="L118" s="35"/>
      <c r="R118">
        <f>H118</f>
        <v>453</v>
      </c>
    </row>
    <row r="119" spans="1:26" ht="14.25" x14ac:dyDescent="0.2">
      <c r="A119" s="43"/>
      <c r="B119" s="43"/>
      <c r="C119" s="43" t="s">
        <v>215</v>
      </c>
      <c r="D119" s="36" t="s">
        <v>216</v>
      </c>
      <c r="E119" s="37">
        <f>Source!AQ190</f>
        <v>3.3</v>
      </c>
      <c r="F119" s="38"/>
      <c r="G119" s="39" t="str">
        <f>Source!DI190</f>
        <v/>
      </c>
      <c r="H119" s="38"/>
      <c r="I119" s="39"/>
      <c r="J119" s="39"/>
      <c r="K119" s="38"/>
      <c r="L119" s="40">
        <f>Source!U190</f>
        <v>3.3</v>
      </c>
    </row>
    <row r="120" spans="1:26" ht="15" x14ac:dyDescent="0.25">
      <c r="G120" s="45">
        <f>H118</f>
        <v>453</v>
      </c>
      <c r="H120" s="45"/>
      <c r="J120" s="45">
        <f>K118</f>
        <v>1204.98</v>
      </c>
      <c r="K120" s="45"/>
      <c r="L120" s="41">
        <f>Source!U190</f>
        <v>3.3</v>
      </c>
      <c r="O120" s="28">
        <f>G120</f>
        <v>453</v>
      </c>
      <c r="P120" s="28">
        <f>J120</f>
        <v>1204.98</v>
      </c>
      <c r="Q120" s="28">
        <f>L120</f>
        <v>3.3</v>
      </c>
      <c r="W120">
        <f>IF(Source!BI190&lt;=1,H118, 0)</f>
        <v>453</v>
      </c>
      <c r="X120">
        <f>IF(Source!BI190=2,H118, 0)</f>
        <v>0</v>
      </c>
      <c r="Y120">
        <f>IF(Source!BI190=3,H118, 0)</f>
        <v>0</v>
      </c>
      <c r="Z120">
        <f>IF(Source!BI190=4,H118, 0)</f>
        <v>0</v>
      </c>
    </row>
    <row r="121" spans="1:26" ht="71.25" x14ac:dyDescent="0.2">
      <c r="A121" s="42">
        <v>5</v>
      </c>
      <c r="B121" s="42" t="str">
        <f>Source!F191</f>
        <v>16-07040201-02</v>
      </c>
      <c r="C121" s="42" t="str">
        <f>Source!G191</f>
        <v>Ежегодное( весна ) техническое обслуживание чиллеров и наружных блоков мультисплит-систем хладопроизводительностью до 50000 ккал/час</v>
      </c>
      <c r="D121" s="32" t="str">
        <f>Source!H191</f>
        <v>1 шт.</v>
      </c>
      <c r="E121" s="24">
        <f>Source!I191</f>
        <v>1</v>
      </c>
      <c r="F121" s="33">
        <f>Source!AL191+Source!AM191+Source!AO191</f>
        <v>3433</v>
      </c>
      <c r="G121" s="34"/>
      <c r="H121" s="33"/>
      <c r="I121" s="34" t="str">
        <f>Source!BO191</f>
        <v/>
      </c>
      <c r="J121" s="34"/>
      <c r="K121" s="33"/>
      <c r="L121" s="35"/>
      <c r="S121">
        <f>ROUND((Source!FX191/100)*((ROUND(Source!AF191*Source!I191, 2)+ROUND(Source!AE191*Source!I191, 2))), 2)</f>
        <v>0</v>
      </c>
      <c r="T121">
        <f>Source!X191</f>
        <v>0</v>
      </c>
      <c r="U121">
        <f>ROUND((Source!FY191/100)*((ROUND(Source!AF191*Source!I191, 2)+ROUND(Source!AE191*Source!I191, 2))), 2)</f>
        <v>0</v>
      </c>
      <c r="V121">
        <f>Source!Y191</f>
        <v>0</v>
      </c>
    </row>
    <row r="122" spans="1:26" ht="14.25" x14ac:dyDescent="0.2">
      <c r="A122" s="42"/>
      <c r="B122" s="42"/>
      <c r="C122" s="42" t="s">
        <v>214</v>
      </c>
      <c r="D122" s="32"/>
      <c r="E122" s="24"/>
      <c r="F122" s="33">
        <f>Source!AO191</f>
        <v>3433</v>
      </c>
      <c r="G122" s="34" t="str">
        <f>Source!DG191</f>
        <v/>
      </c>
      <c r="H122" s="33">
        <f>ROUND(Source!AF191*Source!I191, 2)</f>
        <v>3433</v>
      </c>
      <c r="I122" s="34"/>
      <c r="J122" s="34">
        <f>IF(Source!BA191&lt;&gt; 0, Source!BA191, 1)</f>
        <v>2.66</v>
      </c>
      <c r="K122" s="33">
        <f>Source!S191</f>
        <v>9131.7800000000007</v>
      </c>
      <c r="L122" s="35"/>
      <c r="R122">
        <f>H122</f>
        <v>3433</v>
      </c>
    </row>
    <row r="123" spans="1:26" ht="14.25" x14ac:dyDescent="0.2">
      <c r="A123" s="43"/>
      <c r="B123" s="43"/>
      <c r="C123" s="43" t="s">
        <v>215</v>
      </c>
      <c r="D123" s="36" t="s">
        <v>216</v>
      </c>
      <c r="E123" s="37">
        <f>Source!AQ191</f>
        <v>25</v>
      </c>
      <c r="F123" s="38"/>
      <c r="G123" s="39" t="str">
        <f>Source!DI191</f>
        <v/>
      </c>
      <c r="H123" s="38"/>
      <c r="I123" s="39"/>
      <c r="J123" s="39"/>
      <c r="K123" s="38"/>
      <c r="L123" s="40">
        <f>Source!U191</f>
        <v>25</v>
      </c>
    </row>
    <row r="124" spans="1:26" ht="15" x14ac:dyDescent="0.25">
      <c r="G124" s="45">
        <f>H122</f>
        <v>3433</v>
      </c>
      <c r="H124" s="45"/>
      <c r="J124" s="45">
        <f>K122</f>
        <v>9131.7800000000007</v>
      </c>
      <c r="K124" s="45"/>
      <c r="L124" s="41">
        <f>Source!U191</f>
        <v>25</v>
      </c>
      <c r="O124" s="28">
        <f>G124</f>
        <v>3433</v>
      </c>
      <c r="P124" s="28">
        <f>J124</f>
        <v>9131.7800000000007</v>
      </c>
      <c r="Q124" s="28">
        <f>L124</f>
        <v>25</v>
      </c>
      <c r="W124">
        <f>IF(Source!BI191&lt;=1,H122, 0)</f>
        <v>3433</v>
      </c>
      <c r="X124">
        <f>IF(Source!BI191=2,H122, 0)</f>
        <v>0</v>
      </c>
      <c r="Y124">
        <f>IF(Source!BI191=3,H122, 0)</f>
        <v>0</v>
      </c>
      <c r="Z124">
        <f>IF(Source!BI191=4,H122, 0)</f>
        <v>0</v>
      </c>
    </row>
    <row r="125" spans="1:26" ht="71.25" x14ac:dyDescent="0.2">
      <c r="A125" s="42">
        <v>6</v>
      </c>
      <c r="B125" s="42" t="str">
        <f>Source!F192</f>
        <v>16-07040202-02</v>
      </c>
      <c r="C125" s="42" t="str">
        <f>Source!G192</f>
        <v>Ежегодное( весна ) техническое обслуживание чиллеров и наружных блоков мультисплит-систем хладопроизводительностью свыше 50000 до 100000 ккал/час</v>
      </c>
      <c r="D125" s="32" t="str">
        <f>Source!H192</f>
        <v>1 шт.</v>
      </c>
      <c r="E125" s="24">
        <f>Source!I192</f>
        <v>1</v>
      </c>
      <c r="F125" s="33">
        <f>Source!AL192+Source!AM192+Source!AO192</f>
        <v>5423</v>
      </c>
      <c r="G125" s="34"/>
      <c r="H125" s="33"/>
      <c r="I125" s="34" t="str">
        <f>Source!BO192</f>
        <v/>
      </c>
      <c r="J125" s="34"/>
      <c r="K125" s="33"/>
      <c r="L125" s="35"/>
      <c r="S125">
        <f>ROUND((Source!FX192/100)*((ROUND(Source!AF192*Source!I192, 2)+ROUND(Source!AE192*Source!I192, 2))), 2)</f>
        <v>0</v>
      </c>
      <c r="T125">
        <f>Source!X192</f>
        <v>0</v>
      </c>
      <c r="U125">
        <f>ROUND((Source!FY192/100)*((ROUND(Source!AF192*Source!I192, 2)+ROUND(Source!AE192*Source!I192, 2))), 2)</f>
        <v>0</v>
      </c>
      <c r="V125">
        <f>Source!Y192</f>
        <v>0</v>
      </c>
    </row>
    <row r="126" spans="1:26" ht="14.25" x14ac:dyDescent="0.2">
      <c r="A126" s="42"/>
      <c r="B126" s="42"/>
      <c r="C126" s="42" t="s">
        <v>214</v>
      </c>
      <c r="D126" s="32"/>
      <c r="E126" s="24"/>
      <c r="F126" s="33">
        <f>Source!AO192</f>
        <v>5423</v>
      </c>
      <c r="G126" s="34" t="str">
        <f>Source!DG192</f>
        <v/>
      </c>
      <c r="H126" s="33">
        <f>ROUND(Source!AF192*Source!I192, 2)</f>
        <v>5423</v>
      </c>
      <c r="I126" s="34"/>
      <c r="J126" s="34">
        <f>IF(Source!BA192&lt;&gt; 0, Source!BA192, 1)</f>
        <v>2.66</v>
      </c>
      <c r="K126" s="33">
        <f>Source!S192</f>
        <v>14425.18</v>
      </c>
      <c r="L126" s="35"/>
      <c r="R126">
        <f>H126</f>
        <v>5423</v>
      </c>
    </row>
    <row r="127" spans="1:26" ht="14.25" x14ac:dyDescent="0.2">
      <c r="A127" s="43"/>
      <c r="B127" s="43"/>
      <c r="C127" s="43" t="s">
        <v>215</v>
      </c>
      <c r="D127" s="36" t="s">
        <v>216</v>
      </c>
      <c r="E127" s="37">
        <f>Source!AQ192</f>
        <v>39.5</v>
      </c>
      <c r="F127" s="38"/>
      <c r="G127" s="39" t="str">
        <f>Source!DI192</f>
        <v/>
      </c>
      <c r="H127" s="38"/>
      <c r="I127" s="39"/>
      <c r="J127" s="39"/>
      <c r="K127" s="38"/>
      <c r="L127" s="40">
        <f>Source!U192</f>
        <v>39.5</v>
      </c>
    </row>
    <row r="128" spans="1:26" ht="15" x14ac:dyDescent="0.25">
      <c r="G128" s="45">
        <f>H126</f>
        <v>5423</v>
      </c>
      <c r="H128" s="45"/>
      <c r="J128" s="45">
        <f>K126</f>
        <v>14425.18</v>
      </c>
      <c r="K128" s="45"/>
      <c r="L128" s="41">
        <f>Source!U192</f>
        <v>39.5</v>
      </c>
      <c r="O128" s="28">
        <f>G128</f>
        <v>5423</v>
      </c>
      <c r="P128" s="28">
        <f>J128</f>
        <v>14425.18</v>
      </c>
      <c r="Q128" s="28">
        <f>L128</f>
        <v>39.5</v>
      </c>
      <c r="W128">
        <f>IF(Source!BI192&lt;=1,H126, 0)</f>
        <v>5423</v>
      </c>
      <c r="X128">
        <f>IF(Source!BI192=2,H126, 0)</f>
        <v>0</v>
      </c>
      <c r="Y128">
        <f>IF(Source!BI192=3,H126, 0)</f>
        <v>0</v>
      </c>
      <c r="Z128">
        <f>IF(Source!BI192=4,H126, 0)</f>
        <v>0</v>
      </c>
    </row>
    <row r="129" spans="1:31" ht="71.25" x14ac:dyDescent="0.2">
      <c r="A129" s="42">
        <v>7</v>
      </c>
      <c r="B129" s="42" t="str">
        <f>Source!F193</f>
        <v>16-07040203-02</v>
      </c>
      <c r="C129" s="42" t="str">
        <f>Source!G193</f>
        <v>Ежегодное( весна ) техническое обслуживание чиллеров и наружных блоков мультисплит-систем хладопроизводительностью свыше 100000 до 150000 ккал/час</v>
      </c>
      <c r="D129" s="32" t="str">
        <f>Source!H193</f>
        <v>1 шт.</v>
      </c>
      <c r="E129" s="24">
        <f>Source!I193</f>
        <v>1</v>
      </c>
      <c r="F129" s="33">
        <f>Source!AL193+Source!AM193+Source!AO193</f>
        <v>6865</v>
      </c>
      <c r="G129" s="34"/>
      <c r="H129" s="33"/>
      <c r="I129" s="34" t="str">
        <f>Source!BO193</f>
        <v/>
      </c>
      <c r="J129" s="34"/>
      <c r="K129" s="33"/>
      <c r="L129" s="35"/>
      <c r="S129">
        <f>ROUND((Source!FX193/100)*((ROUND(Source!AF193*Source!I193, 2)+ROUND(Source!AE193*Source!I193, 2))), 2)</f>
        <v>0</v>
      </c>
      <c r="T129">
        <f>Source!X193</f>
        <v>0</v>
      </c>
      <c r="U129">
        <f>ROUND((Source!FY193/100)*((ROUND(Source!AF193*Source!I193, 2)+ROUND(Source!AE193*Source!I193, 2))), 2)</f>
        <v>0</v>
      </c>
      <c r="V129">
        <f>Source!Y193</f>
        <v>0</v>
      </c>
    </row>
    <row r="130" spans="1:31" ht="14.25" x14ac:dyDescent="0.2">
      <c r="A130" s="42"/>
      <c r="B130" s="42"/>
      <c r="C130" s="42" t="s">
        <v>214</v>
      </c>
      <c r="D130" s="32"/>
      <c r="E130" s="24"/>
      <c r="F130" s="33">
        <f>Source!AO193</f>
        <v>6865</v>
      </c>
      <c r="G130" s="34" t="str">
        <f>Source!DG193</f>
        <v/>
      </c>
      <c r="H130" s="33">
        <f>ROUND(Source!AF193*Source!I193, 2)</f>
        <v>6865</v>
      </c>
      <c r="I130" s="34"/>
      <c r="J130" s="34">
        <f>IF(Source!BA193&lt;&gt; 0, Source!BA193, 1)</f>
        <v>2.66</v>
      </c>
      <c r="K130" s="33">
        <f>Source!S193</f>
        <v>18260.900000000001</v>
      </c>
      <c r="L130" s="35"/>
      <c r="R130">
        <f>H130</f>
        <v>6865</v>
      </c>
    </row>
    <row r="131" spans="1:31" ht="14.25" x14ac:dyDescent="0.2">
      <c r="A131" s="43"/>
      <c r="B131" s="43"/>
      <c r="C131" s="43" t="s">
        <v>215</v>
      </c>
      <c r="D131" s="36" t="s">
        <v>216</v>
      </c>
      <c r="E131" s="37">
        <f>Source!AQ193</f>
        <v>50</v>
      </c>
      <c r="F131" s="38"/>
      <c r="G131" s="39" t="str">
        <f>Source!DI193</f>
        <v/>
      </c>
      <c r="H131" s="38"/>
      <c r="I131" s="39"/>
      <c r="J131" s="39"/>
      <c r="K131" s="38"/>
      <c r="L131" s="40">
        <f>Source!U193</f>
        <v>50</v>
      </c>
    </row>
    <row r="132" spans="1:31" ht="15" x14ac:dyDescent="0.25">
      <c r="G132" s="45">
        <f>H130</f>
        <v>6865</v>
      </c>
      <c r="H132" s="45"/>
      <c r="J132" s="45">
        <f>K130</f>
        <v>18260.900000000001</v>
      </c>
      <c r="K132" s="45"/>
      <c r="L132" s="41">
        <f>Source!U193</f>
        <v>50</v>
      </c>
      <c r="O132" s="28">
        <f>G132</f>
        <v>6865</v>
      </c>
      <c r="P132" s="28">
        <f>J132</f>
        <v>18260.900000000001</v>
      </c>
      <c r="Q132" s="28">
        <f>L132</f>
        <v>50</v>
      </c>
      <c r="W132">
        <f>IF(Source!BI193&lt;=1,H130, 0)</f>
        <v>6865</v>
      </c>
      <c r="X132">
        <f>IF(Source!BI193=2,H130, 0)</f>
        <v>0</v>
      </c>
      <c r="Y132">
        <f>IF(Source!BI193=3,H130, 0)</f>
        <v>0</v>
      </c>
      <c r="Z132">
        <f>IF(Source!BI193=4,H130, 0)</f>
        <v>0</v>
      </c>
    </row>
    <row r="133" spans="1:31" ht="57" x14ac:dyDescent="0.2">
      <c r="A133" s="42">
        <v>8</v>
      </c>
      <c r="B133" s="42" t="str">
        <f>Source!F194</f>
        <v>16-07040701-01</v>
      </c>
      <c r="C133" s="42" t="str">
        <f>Source!G194</f>
        <v>Очистка фильтра воздушного кондиционера КПА, КЦКП, KVB, ККП, ежемесячное техническое обслуживание</v>
      </c>
      <c r="D133" s="32" t="str">
        <f>Source!H194</f>
        <v>1 шт.</v>
      </c>
      <c r="E133" s="24">
        <f>Source!I194</f>
        <v>1</v>
      </c>
      <c r="F133" s="33">
        <f>Source!AL194+Source!AM194+Source!AO194</f>
        <v>302</v>
      </c>
      <c r="G133" s="34"/>
      <c r="H133" s="33"/>
      <c r="I133" s="34" t="str">
        <f>Source!BO194</f>
        <v/>
      </c>
      <c r="J133" s="34"/>
      <c r="K133" s="33"/>
      <c r="L133" s="35"/>
      <c r="S133">
        <f>ROUND((Source!FX194/100)*((ROUND(Source!AF194*Source!I194, 2)+ROUND(Source!AE194*Source!I194, 2))), 2)</f>
        <v>0</v>
      </c>
      <c r="T133">
        <f>Source!X194</f>
        <v>0</v>
      </c>
      <c r="U133">
        <f>ROUND((Source!FY194/100)*((ROUND(Source!AF194*Source!I194, 2)+ROUND(Source!AE194*Source!I194, 2))), 2)</f>
        <v>0</v>
      </c>
      <c r="V133">
        <f>Source!Y194</f>
        <v>0</v>
      </c>
    </row>
    <row r="134" spans="1:31" ht="14.25" x14ac:dyDescent="0.2">
      <c r="A134" s="42"/>
      <c r="B134" s="42"/>
      <c r="C134" s="42" t="s">
        <v>214</v>
      </c>
      <c r="D134" s="32"/>
      <c r="E134" s="24"/>
      <c r="F134" s="33">
        <f>Source!AO194</f>
        <v>302</v>
      </c>
      <c r="G134" s="34" t="str">
        <f>Source!DG194</f>
        <v/>
      </c>
      <c r="H134" s="33">
        <f>ROUND(Source!AF194*Source!I194, 2)</f>
        <v>302</v>
      </c>
      <c r="I134" s="34"/>
      <c r="J134" s="34">
        <f>IF(Source!BA194&lt;&gt; 0, Source!BA194, 1)</f>
        <v>2.66</v>
      </c>
      <c r="K134" s="33">
        <f>Source!S194</f>
        <v>803.32</v>
      </c>
      <c r="L134" s="35"/>
      <c r="R134">
        <f>H134</f>
        <v>302</v>
      </c>
    </row>
    <row r="135" spans="1:31" ht="14.25" x14ac:dyDescent="0.2">
      <c r="A135" s="43"/>
      <c r="B135" s="43"/>
      <c r="C135" s="43" t="s">
        <v>215</v>
      </c>
      <c r="D135" s="36" t="s">
        <v>216</v>
      </c>
      <c r="E135" s="37">
        <f>Source!AQ194</f>
        <v>2.2000000000000002</v>
      </c>
      <c r="F135" s="38"/>
      <c r="G135" s="39" t="str">
        <f>Source!DI194</f>
        <v/>
      </c>
      <c r="H135" s="38"/>
      <c r="I135" s="39"/>
      <c r="J135" s="39"/>
      <c r="K135" s="38"/>
      <c r="L135" s="40">
        <f>Source!U194</f>
        <v>2.2000000000000002</v>
      </c>
    </row>
    <row r="136" spans="1:31" ht="15" x14ac:dyDescent="0.25">
      <c r="G136" s="45">
        <f>H134</f>
        <v>302</v>
      </c>
      <c r="H136" s="45"/>
      <c r="J136" s="45">
        <f>K134</f>
        <v>803.32</v>
      </c>
      <c r="K136" s="45"/>
      <c r="L136" s="41">
        <f>Source!U194</f>
        <v>2.2000000000000002</v>
      </c>
      <c r="O136" s="28">
        <f>G136</f>
        <v>302</v>
      </c>
      <c r="P136" s="28">
        <f>J136</f>
        <v>803.32</v>
      </c>
      <c r="Q136" s="28">
        <f>L136</f>
        <v>2.2000000000000002</v>
      </c>
      <c r="W136">
        <f>IF(Source!BI194&lt;=1,H134, 0)</f>
        <v>302</v>
      </c>
      <c r="X136">
        <f>IF(Source!BI194=2,H134, 0)</f>
        <v>0</v>
      </c>
      <c r="Y136">
        <f>IF(Source!BI194=3,H134, 0)</f>
        <v>0</v>
      </c>
      <c r="Z136">
        <f>IF(Source!BI194=4,H134, 0)</f>
        <v>0</v>
      </c>
    </row>
    <row r="138" spans="1:31" ht="16.5" x14ac:dyDescent="0.25">
      <c r="A138" s="46" t="str">
        <f>CONCATENATE("Раздел: ",IF(Source!G226&lt;&gt;"Новый раздел", Source!G226, ""))</f>
        <v>Раздел: 6. Техническое обслуживание промышленных (систем чиллер-фанкойл) кондиционеров.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AE138" s="44" t="str">
        <f>CONCATENATE("Раздел: ",IF(Source!G226&lt;&gt;"Новый раздел", Source!G226, ""))</f>
        <v>Раздел: 6. Техническое обслуживание промышленных (систем чиллер-фанкойл) кондиционеров.</v>
      </c>
    </row>
    <row r="139" spans="1:31" ht="71.25" x14ac:dyDescent="0.2">
      <c r="A139" s="42">
        <v>1</v>
      </c>
      <c r="B139" s="42" t="str">
        <f>Source!F230</f>
        <v>16-07040501-01</v>
      </c>
      <c r="C139" s="42" t="str">
        <f>Source!G230</f>
        <v>Ежегодное (Весна) ТО кондиционеров-доводчиков, фанкойлов, оконных кондиционеров хладопроизводительностью до 5000 ккал/час</v>
      </c>
      <c r="D139" s="32" t="str">
        <f>Source!H230</f>
        <v>1 шт.</v>
      </c>
      <c r="E139" s="24">
        <f>Source!I230</f>
        <v>1</v>
      </c>
      <c r="F139" s="33">
        <f>Source!AL230+Source!AM230+Source!AO230</f>
        <v>275</v>
      </c>
      <c r="G139" s="34"/>
      <c r="H139" s="33"/>
      <c r="I139" s="34" t="str">
        <f>Source!BO230</f>
        <v/>
      </c>
      <c r="J139" s="34"/>
      <c r="K139" s="33"/>
      <c r="L139" s="35"/>
      <c r="S139">
        <f>ROUND((Source!FX230/100)*((ROUND(Source!AF230*Source!I230, 2)+ROUND(Source!AE230*Source!I230, 2))), 2)</f>
        <v>0</v>
      </c>
      <c r="T139">
        <f>Source!X230</f>
        <v>0</v>
      </c>
      <c r="U139">
        <f>ROUND((Source!FY230/100)*((ROUND(Source!AF230*Source!I230, 2)+ROUND(Source!AE230*Source!I230, 2))), 2)</f>
        <v>0</v>
      </c>
      <c r="V139">
        <f>Source!Y230</f>
        <v>0</v>
      </c>
    </row>
    <row r="140" spans="1:31" ht="14.25" x14ac:dyDescent="0.2">
      <c r="A140" s="42"/>
      <c r="B140" s="42"/>
      <c r="C140" s="42" t="s">
        <v>214</v>
      </c>
      <c r="D140" s="32"/>
      <c r="E140" s="24"/>
      <c r="F140" s="33">
        <f>Source!AO230</f>
        <v>275</v>
      </c>
      <c r="G140" s="34" t="str">
        <f>Source!DG230</f>
        <v>)*0,869</v>
      </c>
      <c r="H140" s="33">
        <f>ROUND(Source!AF230*Source!I230, 2)</f>
        <v>238.98</v>
      </c>
      <c r="I140" s="34"/>
      <c r="J140" s="34">
        <f>IF(Source!BA230&lt;&gt; 0, Source!BA230, 1)</f>
        <v>2.66</v>
      </c>
      <c r="K140" s="33">
        <f>Source!S230</f>
        <v>635.66999999999996</v>
      </c>
      <c r="L140" s="35"/>
      <c r="R140">
        <f>H140</f>
        <v>238.98</v>
      </c>
    </row>
    <row r="141" spans="1:31" ht="14.25" x14ac:dyDescent="0.2">
      <c r="A141" s="43"/>
      <c r="B141" s="43"/>
      <c r="C141" s="43" t="s">
        <v>215</v>
      </c>
      <c r="D141" s="36" t="s">
        <v>216</v>
      </c>
      <c r="E141" s="37">
        <f>Source!AQ230</f>
        <v>2</v>
      </c>
      <c r="F141" s="38"/>
      <c r="G141" s="39" t="str">
        <f>Source!DI230</f>
        <v/>
      </c>
      <c r="H141" s="38"/>
      <c r="I141" s="39"/>
      <c r="J141" s="39"/>
      <c r="K141" s="38"/>
      <c r="L141" s="40">
        <f>Source!U230</f>
        <v>2</v>
      </c>
    </row>
    <row r="142" spans="1:31" ht="15" x14ac:dyDescent="0.25">
      <c r="G142" s="45">
        <f>H140</f>
        <v>238.98</v>
      </c>
      <c r="H142" s="45"/>
      <c r="J142" s="45">
        <f>K140</f>
        <v>635.66999999999996</v>
      </c>
      <c r="K142" s="45"/>
      <c r="L142" s="41">
        <f>Source!U230</f>
        <v>2</v>
      </c>
      <c r="O142" s="28">
        <f>G142</f>
        <v>238.98</v>
      </c>
      <c r="P142" s="28">
        <f>J142</f>
        <v>635.66999999999996</v>
      </c>
      <c r="Q142" s="28">
        <f>L142</f>
        <v>2</v>
      </c>
      <c r="W142">
        <f>IF(Source!BI230&lt;=1,H140, 0)</f>
        <v>238.98</v>
      </c>
      <c r="X142">
        <f>IF(Source!BI230=2,H140, 0)</f>
        <v>0</v>
      </c>
      <c r="Y142">
        <f>IF(Source!BI230=3,H140, 0)</f>
        <v>0</v>
      </c>
      <c r="Z142">
        <f>IF(Source!BI230=4,H140, 0)</f>
        <v>0</v>
      </c>
    </row>
    <row r="143" spans="1:31" ht="71.25" x14ac:dyDescent="0.2">
      <c r="A143" s="42">
        <v>2</v>
      </c>
      <c r="B143" s="42" t="str">
        <f>Source!F231</f>
        <v>16-07040201-01</v>
      </c>
      <c r="C143" s="42" t="str">
        <f>Source!G231</f>
        <v>Ежемесячное техническое обслуживание чиллеров и наружных блоков мультисплит-систем хладопроизводительностью до 50000 ккал/час</v>
      </c>
      <c r="D143" s="32" t="str">
        <f>Source!H231</f>
        <v>1 шт.</v>
      </c>
      <c r="E143" s="24">
        <f>Source!I231</f>
        <v>1</v>
      </c>
      <c r="F143" s="33">
        <f>Source!AL231+Source!AM231+Source!AO231</f>
        <v>165</v>
      </c>
      <c r="G143" s="34"/>
      <c r="H143" s="33"/>
      <c r="I143" s="34" t="str">
        <f>Source!BO231</f>
        <v/>
      </c>
      <c r="J143" s="34"/>
      <c r="K143" s="33"/>
      <c r="L143" s="35"/>
      <c r="S143">
        <f>ROUND((Source!FX231/100)*((ROUND(Source!AF231*Source!I231, 2)+ROUND(Source!AE231*Source!I231, 2))), 2)</f>
        <v>0</v>
      </c>
      <c r="T143">
        <f>Source!X231</f>
        <v>0</v>
      </c>
      <c r="U143">
        <f>ROUND((Source!FY231/100)*((ROUND(Source!AF231*Source!I231, 2)+ROUND(Source!AE231*Source!I231, 2))), 2)</f>
        <v>0</v>
      </c>
      <c r="V143">
        <f>Source!Y231</f>
        <v>0</v>
      </c>
    </row>
    <row r="144" spans="1:31" ht="14.25" x14ac:dyDescent="0.2">
      <c r="A144" s="42"/>
      <c r="B144" s="42"/>
      <c r="C144" s="42" t="s">
        <v>214</v>
      </c>
      <c r="D144" s="32"/>
      <c r="E144" s="24"/>
      <c r="F144" s="33">
        <f>Source!AO231</f>
        <v>165</v>
      </c>
      <c r="G144" s="34" t="str">
        <f>Source!DG231</f>
        <v>)*0,869</v>
      </c>
      <c r="H144" s="33">
        <f>ROUND(Source!AF231*Source!I231, 2)</f>
        <v>143.38999999999999</v>
      </c>
      <c r="I144" s="34"/>
      <c r="J144" s="34">
        <f>IF(Source!BA231&lt;&gt; 0, Source!BA231, 1)</f>
        <v>2.66</v>
      </c>
      <c r="K144" s="33">
        <f>Source!S231</f>
        <v>381.4</v>
      </c>
      <c r="L144" s="35"/>
      <c r="R144">
        <f>H144</f>
        <v>143.38999999999999</v>
      </c>
    </row>
    <row r="145" spans="1:26" ht="14.25" x14ac:dyDescent="0.2">
      <c r="A145" s="43"/>
      <c r="B145" s="43"/>
      <c r="C145" s="43" t="s">
        <v>215</v>
      </c>
      <c r="D145" s="36" t="s">
        <v>216</v>
      </c>
      <c r="E145" s="37">
        <f>Source!AQ231</f>
        <v>1.2</v>
      </c>
      <c r="F145" s="38"/>
      <c r="G145" s="39" t="str">
        <f>Source!DI231</f>
        <v/>
      </c>
      <c r="H145" s="38"/>
      <c r="I145" s="39"/>
      <c r="J145" s="39"/>
      <c r="K145" s="38"/>
      <c r="L145" s="40">
        <f>Source!U231</f>
        <v>1.2</v>
      </c>
    </row>
    <row r="146" spans="1:26" ht="15" x14ac:dyDescent="0.25">
      <c r="G146" s="45">
        <f>H144</f>
        <v>143.38999999999999</v>
      </c>
      <c r="H146" s="45"/>
      <c r="J146" s="45">
        <f>K144</f>
        <v>381.4</v>
      </c>
      <c r="K146" s="45"/>
      <c r="L146" s="41">
        <f>Source!U231</f>
        <v>1.2</v>
      </c>
      <c r="O146" s="28">
        <f>G146</f>
        <v>143.38999999999999</v>
      </c>
      <c r="P146" s="28">
        <f>J146</f>
        <v>381.4</v>
      </c>
      <c r="Q146" s="28">
        <f>L146</f>
        <v>1.2</v>
      </c>
      <c r="W146">
        <f>IF(Source!BI231&lt;=1,H144, 0)</f>
        <v>143.38999999999999</v>
      </c>
      <c r="X146">
        <f>IF(Source!BI231=2,H144, 0)</f>
        <v>0</v>
      </c>
      <c r="Y146">
        <f>IF(Source!BI231=3,H144, 0)</f>
        <v>0</v>
      </c>
      <c r="Z146">
        <f>IF(Source!BI231=4,H144, 0)</f>
        <v>0</v>
      </c>
    </row>
    <row r="147" spans="1:26" ht="71.25" x14ac:dyDescent="0.2">
      <c r="A147" s="42">
        <v>3</v>
      </c>
      <c r="B147" s="42" t="str">
        <f>Source!F232</f>
        <v>16-07040202-01</v>
      </c>
      <c r="C147" s="42" t="str">
        <f>Source!G232</f>
        <v>Ежемесячное техническое обслуживание чиллеров и наружных блоков мультисплит-систем хладопроизводительностью свыше 50000 до 100000 ккал/час</v>
      </c>
      <c r="D147" s="32" t="str">
        <f>Source!H232</f>
        <v>1 шт.</v>
      </c>
      <c r="E147" s="24">
        <f>Source!I232</f>
        <v>1</v>
      </c>
      <c r="F147" s="33">
        <f>Source!AL232+Source!AM232+Source!AO232</f>
        <v>302</v>
      </c>
      <c r="G147" s="34"/>
      <c r="H147" s="33"/>
      <c r="I147" s="34" t="str">
        <f>Source!BO232</f>
        <v/>
      </c>
      <c r="J147" s="34"/>
      <c r="K147" s="33"/>
      <c r="L147" s="35"/>
      <c r="S147">
        <f>ROUND((Source!FX232/100)*((ROUND(Source!AF232*Source!I232, 2)+ROUND(Source!AE232*Source!I232, 2))), 2)</f>
        <v>0</v>
      </c>
      <c r="T147">
        <f>Source!X232</f>
        <v>0</v>
      </c>
      <c r="U147">
        <f>ROUND((Source!FY232/100)*((ROUND(Source!AF232*Source!I232, 2)+ROUND(Source!AE232*Source!I232, 2))), 2)</f>
        <v>0</v>
      </c>
      <c r="V147">
        <f>Source!Y232</f>
        <v>0</v>
      </c>
    </row>
    <row r="148" spans="1:26" ht="14.25" x14ac:dyDescent="0.2">
      <c r="A148" s="42"/>
      <c r="B148" s="42"/>
      <c r="C148" s="42" t="s">
        <v>214</v>
      </c>
      <c r="D148" s="32"/>
      <c r="E148" s="24"/>
      <c r="F148" s="33">
        <f>Source!AO232</f>
        <v>302</v>
      </c>
      <c r="G148" s="34" t="str">
        <f>Source!DG232</f>
        <v>)*0,869</v>
      </c>
      <c r="H148" s="33">
        <f>ROUND(Source!AF232*Source!I232, 2)</f>
        <v>262.44</v>
      </c>
      <c r="I148" s="34"/>
      <c r="J148" s="34">
        <f>IF(Source!BA232&lt;&gt; 0, Source!BA232, 1)</f>
        <v>2.66</v>
      </c>
      <c r="K148" s="33">
        <f>Source!S232</f>
        <v>698.09</v>
      </c>
      <c r="L148" s="35"/>
      <c r="R148">
        <f>H148</f>
        <v>262.44</v>
      </c>
    </row>
    <row r="149" spans="1:26" ht="14.25" x14ac:dyDescent="0.2">
      <c r="A149" s="43"/>
      <c r="B149" s="43"/>
      <c r="C149" s="43" t="s">
        <v>215</v>
      </c>
      <c r="D149" s="36" t="s">
        <v>216</v>
      </c>
      <c r="E149" s="37">
        <f>Source!AQ232</f>
        <v>2.2000000000000002</v>
      </c>
      <c r="F149" s="38"/>
      <c r="G149" s="39" t="str">
        <f>Source!DI232</f>
        <v/>
      </c>
      <c r="H149" s="38"/>
      <c r="I149" s="39"/>
      <c r="J149" s="39"/>
      <c r="K149" s="38"/>
      <c r="L149" s="40">
        <f>Source!U232</f>
        <v>2.2000000000000002</v>
      </c>
    </row>
    <row r="150" spans="1:26" ht="15" x14ac:dyDescent="0.25">
      <c r="G150" s="45">
        <f>H148</f>
        <v>262.44</v>
      </c>
      <c r="H150" s="45"/>
      <c r="J150" s="45">
        <f>K148</f>
        <v>698.09</v>
      </c>
      <c r="K150" s="45"/>
      <c r="L150" s="41">
        <f>Source!U232</f>
        <v>2.2000000000000002</v>
      </c>
      <c r="O150" s="28">
        <f>G150</f>
        <v>262.44</v>
      </c>
      <c r="P150" s="28">
        <f>J150</f>
        <v>698.09</v>
      </c>
      <c r="Q150" s="28">
        <f>L150</f>
        <v>2.2000000000000002</v>
      </c>
      <c r="W150">
        <f>IF(Source!BI232&lt;=1,H148, 0)</f>
        <v>262.44</v>
      </c>
      <c r="X150">
        <f>IF(Source!BI232=2,H148, 0)</f>
        <v>0</v>
      </c>
      <c r="Y150">
        <f>IF(Source!BI232=3,H148, 0)</f>
        <v>0</v>
      </c>
      <c r="Z150">
        <f>IF(Source!BI232=4,H148, 0)</f>
        <v>0</v>
      </c>
    </row>
    <row r="151" spans="1:26" ht="71.25" x14ac:dyDescent="0.2">
      <c r="A151" s="42">
        <v>4</v>
      </c>
      <c r="B151" s="42" t="str">
        <f>Source!F233</f>
        <v>16-07040203-01</v>
      </c>
      <c r="C151" s="42" t="str">
        <f>Source!G233</f>
        <v>Ежемесячное техническое обслуживание чиллеров и наружных блоков мультисплит-систем хладопроизводительностью свыше 100000 до 150000 ккал/час</v>
      </c>
      <c r="D151" s="32" t="str">
        <f>Source!H233</f>
        <v>1 шт.</v>
      </c>
      <c r="E151" s="24">
        <f>Source!I233</f>
        <v>1</v>
      </c>
      <c r="F151" s="33">
        <f>Source!AL233+Source!AM233+Source!AO233</f>
        <v>453</v>
      </c>
      <c r="G151" s="34"/>
      <c r="H151" s="33"/>
      <c r="I151" s="34" t="str">
        <f>Source!BO233</f>
        <v/>
      </c>
      <c r="J151" s="34"/>
      <c r="K151" s="33"/>
      <c r="L151" s="35"/>
      <c r="S151">
        <f>ROUND((Source!FX233/100)*((ROUND(Source!AF233*Source!I233, 2)+ROUND(Source!AE233*Source!I233, 2))), 2)</f>
        <v>0</v>
      </c>
      <c r="T151">
        <f>Source!X233</f>
        <v>0</v>
      </c>
      <c r="U151">
        <f>ROUND((Source!FY233/100)*((ROUND(Source!AF233*Source!I233, 2)+ROUND(Source!AE233*Source!I233, 2))), 2)</f>
        <v>0</v>
      </c>
      <c r="V151">
        <f>Source!Y233</f>
        <v>0</v>
      </c>
    </row>
    <row r="152" spans="1:26" ht="14.25" x14ac:dyDescent="0.2">
      <c r="A152" s="42"/>
      <c r="B152" s="42"/>
      <c r="C152" s="42" t="s">
        <v>214</v>
      </c>
      <c r="D152" s="32"/>
      <c r="E152" s="24"/>
      <c r="F152" s="33">
        <f>Source!AO233</f>
        <v>453</v>
      </c>
      <c r="G152" s="34" t="str">
        <f>Source!DG233</f>
        <v>)*0,869</v>
      </c>
      <c r="H152" s="33">
        <f>ROUND(Source!AF233*Source!I233, 2)</f>
        <v>393.66</v>
      </c>
      <c r="I152" s="34"/>
      <c r="J152" s="34">
        <f>IF(Source!BA233&lt;&gt; 0, Source!BA233, 1)</f>
        <v>2.66</v>
      </c>
      <c r="K152" s="33">
        <f>Source!S233</f>
        <v>1047.1300000000001</v>
      </c>
      <c r="L152" s="35"/>
      <c r="R152">
        <f>H152</f>
        <v>393.66</v>
      </c>
    </row>
    <row r="153" spans="1:26" ht="14.25" x14ac:dyDescent="0.2">
      <c r="A153" s="43"/>
      <c r="B153" s="43"/>
      <c r="C153" s="43" t="s">
        <v>215</v>
      </c>
      <c r="D153" s="36" t="s">
        <v>216</v>
      </c>
      <c r="E153" s="37">
        <f>Source!AQ233</f>
        <v>3.3</v>
      </c>
      <c r="F153" s="38"/>
      <c r="G153" s="39" t="str">
        <f>Source!DI233</f>
        <v/>
      </c>
      <c r="H153" s="38"/>
      <c r="I153" s="39"/>
      <c r="J153" s="39"/>
      <c r="K153" s="38"/>
      <c r="L153" s="40">
        <f>Source!U233</f>
        <v>3.3</v>
      </c>
    </row>
    <row r="154" spans="1:26" ht="15" x14ac:dyDescent="0.25">
      <c r="G154" s="45">
        <f>H152</f>
        <v>393.66</v>
      </c>
      <c r="H154" s="45"/>
      <c r="J154" s="45">
        <f>K152</f>
        <v>1047.1300000000001</v>
      </c>
      <c r="K154" s="45"/>
      <c r="L154" s="41">
        <f>Source!U233</f>
        <v>3.3</v>
      </c>
      <c r="O154" s="28">
        <f>G154</f>
        <v>393.66</v>
      </c>
      <c r="P154" s="28">
        <f>J154</f>
        <v>1047.1300000000001</v>
      </c>
      <c r="Q154" s="28">
        <f>L154</f>
        <v>3.3</v>
      </c>
      <c r="W154">
        <f>IF(Source!BI233&lt;=1,H152, 0)</f>
        <v>393.66</v>
      </c>
      <c r="X154">
        <f>IF(Source!BI233=2,H152, 0)</f>
        <v>0</v>
      </c>
      <c r="Y154">
        <f>IF(Source!BI233=3,H152, 0)</f>
        <v>0</v>
      </c>
      <c r="Z154">
        <f>IF(Source!BI233=4,H152, 0)</f>
        <v>0</v>
      </c>
    </row>
    <row r="155" spans="1:26" ht="71.25" x14ac:dyDescent="0.2">
      <c r="A155" s="42">
        <v>5</v>
      </c>
      <c r="B155" s="42" t="str">
        <f>Source!F234</f>
        <v>16-07040201-02</v>
      </c>
      <c r="C155" s="42" t="str">
        <f>Source!G234</f>
        <v>Ежегодное( весна ) техническое обслуживание чиллеров и наружных блоков мультисплит-систем хладопроизводительностью до 50000 ккал/час</v>
      </c>
      <c r="D155" s="32" t="str">
        <f>Source!H234</f>
        <v>1 шт.</v>
      </c>
      <c r="E155" s="24">
        <f>Source!I234</f>
        <v>1</v>
      </c>
      <c r="F155" s="33">
        <f>Source!AL234+Source!AM234+Source!AO234</f>
        <v>3433</v>
      </c>
      <c r="G155" s="34"/>
      <c r="H155" s="33"/>
      <c r="I155" s="34" t="str">
        <f>Source!BO234</f>
        <v/>
      </c>
      <c r="J155" s="34"/>
      <c r="K155" s="33"/>
      <c r="L155" s="35"/>
      <c r="S155">
        <f>ROUND((Source!FX234/100)*((ROUND(Source!AF234*Source!I234, 2)+ROUND(Source!AE234*Source!I234, 2))), 2)</f>
        <v>0</v>
      </c>
      <c r="T155">
        <f>Source!X234</f>
        <v>0</v>
      </c>
      <c r="U155">
        <f>ROUND((Source!FY234/100)*((ROUND(Source!AF234*Source!I234, 2)+ROUND(Source!AE234*Source!I234, 2))), 2)</f>
        <v>0</v>
      </c>
      <c r="V155">
        <f>Source!Y234</f>
        <v>0</v>
      </c>
    </row>
    <row r="156" spans="1:26" ht="14.25" x14ac:dyDescent="0.2">
      <c r="A156" s="42"/>
      <c r="B156" s="42"/>
      <c r="C156" s="42" t="s">
        <v>214</v>
      </c>
      <c r="D156" s="32"/>
      <c r="E156" s="24"/>
      <c r="F156" s="33">
        <f>Source!AO234</f>
        <v>3433</v>
      </c>
      <c r="G156" s="34" t="str">
        <f>Source!DG234</f>
        <v>)*0,869</v>
      </c>
      <c r="H156" s="33">
        <f>ROUND(Source!AF234*Source!I234, 2)</f>
        <v>2983.28</v>
      </c>
      <c r="I156" s="34"/>
      <c r="J156" s="34">
        <f>IF(Source!BA234&lt;&gt; 0, Source!BA234, 1)</f>
        <v>2.66</v>
      </c>
      <c r="K156" s="33">
        <f>Source!S234</f>
        <v>7935.52</v>
      </c>
      <c r="L156" s="35"/>
      <c r="R156">
        <f>H156</f>
        <v>2983.28</v>
      </c>
    </row>
    <row r="157" spans="1:26" ht="14.25" x14ac:dyDescent="0.2">
      <c r="A157" s="43"/>
      <c r="B157" s="43"/>
      <c r="C157" s="43" t="s">
        <v>215</v>
      </c>
      <c r="D157" s="36" t="s">
        <v>216</v>
      </c>
      <c r="E157" s="37">
        <f>Source!AQ234</f>
        <v>25</v>
      </c>
      <c r="F157" s="38"/>
      <c r="G157" s="39" t="str">
        <f>Source!DI234</f>
        <v/>
      </c>
      <c r="H157" s="38"/>
      <c r="I157" s="39"/>
      <c r="J157" s="39"/>
      <c r="K157" s="38"/>
      <c r="L157" s="40">
        <f>Source!U234</f>
        <v>25</v>
      </c>
    </row>
    <row r="158" spans="1:26" ht="15" x14ac:dyDescent="0.25">
      <c r="G158" s="45">
        <f>H156</f>
        <v>2983.28</v>
      </c>
      <c r="H158" s="45"/>
      <c r="J158" s="45">
        <f>K156</f>
        <v>7935.52</v>
      </c>
      <c r="K158" s="45"/>
      <c r="L158" s="41">
        <f>Source!U234</f>
        <v>25</v>
      </c>
      <c r="O158" s="28">
        <f>G158</f>
        <v>2983.28</v>
      </c>
      <c r="P158" s="28">
        <f>J158</f>
        <v>7935.52</v>
      </c>
      <c r="Q158" s="28">
        <f>L158</f>
        <v>25</v>
      </c>
      <c r="W158">
        <f>IF(Source!BI234&lt;=1,H156, 0)</f>
        <v>2983.28</v>
      </c>
      <c r="X158">
        <f>IF(Source!BI234=2,H156, 0)</f>
        <v>0</v>
      </c>
      <c r="Y158">
        <f>IF(Source!BI234=3,H156, 0)</f>
        <v>0</v>
      </c>
      <c r="Z158">
        <f>IF(Source!BI234=4,H156, 0)</f>
        <v>0</v>
      </c>
    </row>
    <row r="159" spans="1:26" ht="71.25" x14ac:dyDescent="0.2">
      <c r="A159" s="42">
        <v>6</v>
      </c>
      <c r="B159" s="42" t="str">
        <f>Source!F235</f>
        <v>16-07040202-02</v>
      </c>
      <c r="C159" s="42" t="str">
        <f>Source!G235</f>
        <v>Ежегодное( весна ) техническое обслуживание чиллеров и наружных блоков мультисплит-систем хладопроизводительностью свыше 50000 до 100000 ккал/час</v>
      </c>
      <c r="D159" s="32" t="str">
        <f>Source!H235</f>
        <v>1 шт.</v>
      </c>
      <c r="E159" s="24">
        <f>Source!I235</f>
        <v>1</v>
      </c>
      <c r="F159" s="33">
        <f>Source!AL235+Source!AM235+Source!AO235</f>
        <v>5423</v>
      </c>
      <c r="G159" s="34"/>
      <c r="H159" s="33"/>
      <c r="I159" s="34" t="str">
        <f>Source!BO235</f>
        <v/>
      </c>
      <c r="J159" s="34"/>
      <c r="K159" s="33"/>
      <c r="L159" s="35"/>
      <c r="S159">
        <f>ROUND((Source!FX235/100)*((ROUND(Source!AF235*Source!I235, 2)+ROUND(Source!AE235*Source!I235, 2))), 2)</f>
        <v>0</v>
      </c>
      <c r="T159">
        <f>Source!X235</f>
        <v>0</v>
      </c>
      <c r="U159">
        <f>ROUND((Source!FY235/100)*((ROUND(Source!AF235*Source!I235, 2)+ROUND(Source!AE235*Source!I235, 2))), 2)</f>
        <v>0</v>
      </c>
      <c r="V159">
        <f>Source!Y235</f>
        <v>0</v>
      </c>
    </row>
    <row r="160" spans="1:26" ht="14.25" x14ac:dyDescent="0.2">
      <c r="A160" s="42"/>
      <c r="B160" s="42"/>
      <c r="C160" s="42" t="s">
        <v>214</v>
      </c>
      <c r="D160" s="32"/>
      <c r="E160" s="24"/>
      <c r="F160" s="33">
        <f>Source!AO235</f>
        <v>5423</v>
      </c>
      <c r="G160" s="34" t="str">
        <f>Source!DG235</f>
        <v>)*0,869</v>
      </c>
      <c r="H160" s="33">
        <f>ROUND(Source!AF235*Source!I235, 2)</f>
        <v>4712.59</v>
      </c>
      <c r="I160" s="34"/>
      <c r="J160" s="34">
        <f>IF(Source!BA235&lt;&gt; 0, Source!BA235, 1)</f>
        <v>2.66</v>
      </c>
      <c r="K160" s="33">
        <f>Source!S235</f>
        <v>12535.48</v>
      </c>
      <c r="L160" s="35"/>
      <c r="R160">
        <f>H160</f>
        <v>4712.59</v>
      </c>
    </row>
    <row r="161" spans="1:31" ht="14.25" x14ac:dyDescent="0.2">
      <c r="A161" s="43"/>
      <c r="B161" s="43"/>
      <c r="C161" s="43" t="s">
        <v>215</v>
      </c>
      <c r="D161" s="36" t="s">
        <v>216</v>
      </c>
      <c r="E161" s="37">
        <f>Source!AQ235</f>
        <v>39.5</v>
      </c>
      <c r="F161" s="38"/>
      <c r="G161" s="39" t="str">
        <f>Source!DI235</f>
        <v/>
      </c>
      <c r="H161" s="38"/>
      <c r="I161" s="39"/>
      <c r="J161" s="39"/>
      <c r="K161" s="38"/>
      <c r="L161" s="40">
        <f>Source!U235</f>
        <v>39.5</v>
      </c>
    </row>
    <row r="162" spans="1:31" ht="15" x14ac:dyDescent="0.25">
      <c r="G162" s="45">
        <f>H160</f>
        <v>4712.59</v>
      </c>
      <c r="H162" s="45"/>
      <c r="J162" s="45">
        <f>K160</f>
        <v>12535.48</v>
      </c>
      <c r="K162" s="45"/>
      <c r="L162" s="41">
        <f>Source!U235</f>
        <v>39.5</v>
      </c>
      <c r="O162" s="28">
        <f>G162</f>
        <v>4712.59</v>
      </c>
      <c r="P162" s="28">
        <f>J162</f>
        <v>12535.48</v>
      </c>
      <c r="Q162" s="28">
        <f>L162</f>
        <v>39.5</v>
      </c>
      <c r="W162">
        <f>IF(Source!BI235&lt;=1,H160, 0)</f>
        <v>4712.59</v>
      </c>
      <c r="X162">
        <f>IF(Source!BI235=2,H160, 0)</f>
        <v>0</v>
      </c>
      <c r="Y162">
        <f>IF(Source!BI235=3,H160, 0)</f>
        <v>0</v>
      </c>
      <c r="Z162">
        <f>IF(Source!BI235=4,H160, 0)</f>
        <v>0</v>
      </c>
    </row>
    <row r="163" spans="1:31" ht="71.25" x14ac:dyDescent="0.2">
      <c r="A163" s="42">
        <v>7</v>
      </c>
      <c r="B163" s="42" t="str">
        <f>Source!F236</f>
        <v>16-07040203-02</v>
      </c>
      <c r="C163" s="42" t="str">
        <f>Source!G236</f>
        <v>Ежегодное( весна ) техническое обслуживание чиллеров и наружных блоков мультисплит-систем хладопроизводительностью свыше 100000 до 150000 ккал/час</v>
      </c>
      <c r="D163" s="32" t="str">
        <f>Source!H236</f>
        <v>1 шт.</v>
      </c>
      <c r="E163" s="24">
        <f>Source!I236</f>
        <v>1</v>
      </c>
      <c r="F163" s="33">
        <f>Source!AL236+Source!AM236+Source!AO236</f>
        <v>6865</v>
      </c>
      <c r="G163" s="34"/>
      <c r="H163" s="33"/>
      <c r="I163" s="34" t="str">
        <f>Source!BO236</f>
        <v/>
      </c>
      <c r="J163" s="34"/>
      <c r="K163" s="33"/>
      <c r="L163" s="35"/>
      <c r="S163">
        <f>ROUND((Source!FX236/100)*((ROUND(Source!AF236*Source!I236, 2)+ROUND(Source!AE236*Source!I236, 2))), 2)</f>
        <v>0</v>
      </c>
      <c r="T163">
        <f>Source!X236</f>
        <v>0</v>
      </c>
      <c r="U163">
        <f>ROUND((Source!FY236/100)*((ROUND(Source!AF236*Source!I236, 2)+ROUND(Source!AE236*Source!I236, 2))), 2)</f>
        <v>0</v>
      </c>
      <c r="V163">
        <f>Source!Y236</f>
        <v>0</v>
      </c>
    </row>
    <row r="164" spans="1:31" ht="14.25" x14ac:dyDescent="0.2">
      <c r="A164" s="42"/>
      <c r="B164" s="42"/>
      <c r="C164" s="42" t="s">
        <v>214</v>
      </c>
      <c r="D164" s="32"/>
      <c r="E164" s="24"/>
      <c r="F164" s="33">
        <f>Source!AO236</f>
        <v>6865</v>
      </c>
      <c r="G164" s="34" t="str">
        <f>Source!DG236</f>
        <v>)*0,869</v>
      </c>
      <c r="H164" s="33">
        <f>ROUND(Source!AF236*Source!I236, 2)</f>
        <v>5965.69</v>
      </c>
      <c r="I164" s="34"/>
      <c r="J164" s="34">
        <f>IF(Source!BA236&lt;&gt; 0, Source!BA236, 1)</f>
        <v>2.66</v>
      </c>
      <c r="K164" s="33">
        <f>Source!S236</f>
        <v>15868.72</v>
      </c>
      <c r="L164" s="35"/>
      <c r="R164">
        <f>H164</f>
        <v>5965.69</v>
      </c>
    </row>
    <row r="165" spans="1:31" ht="14.25" x14ac:dyDescent="0.2">
      <c r="A165" s="43"/>
      <c r="B165" s="43"/>
      <c r="C165" s="43" t="s">
        <v>215</v>
      </c>
      <c r="D165" s="36" t="s">
        <v>216</v>
      </c>
      <c r="E165" s="37">
        <f>Source!AQ236</f>
        <v>50</v>
      </c>
      <c r="F165" s="38"/>
      <c r="G165" s="39" t="str">
        <f>Source!DI236</f>
        <v/>
      </c>
      <c r="H165" s="38"/>
      <c r="I165" s="39"/>
      <c r="J165" s="39"/>
      <c r="K165" s="38"/>
      <c r="L165" s="40">
        <f>Source!U236</f>
        <v>50</v>
      </c>
    </row>
    <row r="166" spans="1:31" ht="15" x14ac:dyDescent="0.25">
      <c r="G166" s="45">
        <f>H164</f>
        <v>5965.69</v>
      </c>
      <c r="H166" s="45"/>
      <c r="J166" s="45">
        <f>K164</f>
        <v>15868.72</v>
      </c>
      <c r="K166" s="45"/>
      <c r="L166" s="41">
        <f>Source!U236</f>
        <v>50</v>
      </c>
      <c r="O166" s="28">
        <f>G166</f>
        <v>5965.69</v>
      </c>
      <c r="P166" s="28">
        <f>J166</f>
        <v>15868.72</v>
      </c>
      <c r="Q166" s="28">
        <f>L166</f>
        <v>50</v>
      </c>
      <c r="W166">
        <f>IF(Source!BI236&lt;=1,H164, 0)</f>
        <v>5965.69</v>
      </c>
      <c r="X166">
        <f>IF(Source!BI236=2,H164, 0)</f>
        <v>0</v>
      </c>
      <c r="Y166">
        <f>IF(Source!BI236=3,H164, 0)</f>
        <v>0</v>
      </c>
      <c r="Z166">
        <f>IF(Source!BI236=4,H164, 0)</f>
        <v>0</v>
      </c>
    </row>
    <row r="167" spans="1:31" ht="57" x14ac:dyDescent="0.2">
      <c r="A167" s="42">
        <v>8</v>
      </c>
      <c r="B167" s="42" t="str">
        <f>Source!F237</f>
        <v>16-07040701-01</v>
      </c>
      <c r="C167" s="42" t="str">
        <f>Source!G237</f>
        <v>Очистка фильтра воздушного кондиционера КПА, КЦКП, KVB, ККП, ежемесячное техническое обслуживание</v>
      </c>
      <c r="D167" s="32" t="str">
        <f>Source!H237</f>
        <v>1 шт.</v>
      </c>
      <c r="E167" s="24">
        <f>Source!I237</f>
        <v>1</v>
      </c>
      <c r="F167" s="33">
        <f>Source!AL237+Source!AM237+Source!AO237</f>
        <v>302</v>
      </c>
      <c r="G167" s="34"/>
      <c r="H167" s="33"/>
      <c r="I167" s="34" t="str">
        <f>Source!BO237</f>
        <v/>
      </c>
      <c r="J167" s="34"/>
      <c r="K167" s="33"/>
      <c r="L167" s="35"/>
      <c r="S167">
        <f>ROUND((Source!FX237/100)*((ROUND(Source!AF237*Source!I237, 2)+ROUND(Source!AE237*Source!I237, 2))), 2)</f>
        <v>0</v>
      </c>
      <c r="T167">
        <f>Source!X237</f>
        <v>0</v>
      </c>
      <c r="U167">
        <f>ROUND((Source!FY237/100)*((ROUND(Source!AF237*Source!I237, 2)+ROUND(Source!AE237*Source!I237, 2))), 2)</f>
        <v>0</v>
      </c>
      <c r="V167">
        <f>Source!Y237</f>
        <v>0</v>
      </c>
    </row>
    <row r="168" spans="1:31" ht="14.25" x14ac:dyDescent="0.2">
      <c r="A168" s="42"/>
      <c r="B168" s="42"/>
      <c r="C168" s="42" t="s">
        <v>214</v>
      </c>
      <c r="D168" s="32"/>
      <c r="E168" s="24"/>
      <c r="F168" s="33">
        <f>Source!AO237</f>
        <v>302</v>
      </c>
      <c r="G168" s="34" t="str">
        <f>Source!DG237</f>
        <v>)*0,869</v>
      </c>
      <c r="H168" s="33">
        <f>ROUND(Source!AF237*Source!I237, 2)</f>
        <v>262.44</v>
      </c>
      <c r="I168" s="34"/>
      <c r="J168" s="34">
        <f>IF(Source!BA237&lt;&gt; 0, Source!BA237, 1)</f>
        <v>2.66</v>
      </c>
      <c r="K168" s="33">
        <f>Source!S237</f>
        <v>698.09</v>
      </c>
      <c r="L168" s="35"/>
      <c r="R168">
        <f>H168</f>
        <v>262.44</v>
      </c>
    </row>
    <row r="169" spans="1:31" ht="14.25" x14ac:dyDescent="0.2">
      <c r="A169" s="43"/>
      <c r="B169" s="43"/>
      <c r="C169" s="43" t="s">
        <v>215</v>
      </c>
      <c r="D169" s="36" t="s">
        <v>216</v>
      </c>
      <c r="E169" s="37">
        <f>Source!AQ237</f>
        <v>2.2000000000000002</v>
      </c>
      <c r="F169" s="38"/>
      <c r="G169" s="39" t="str">
        <f>Source!DI237</f>
        <v/>
      </c>
      <c r="H169" s="38"/>
      <c r="I169" s="39"/>
      <c r="J169" s="39"/>
      <c r="K169" s="38"/>
      <c r="L169" s="40">
        <f>Source!U237</f>
        <v>2.2000000000000002</v>
      </c>
    </row>
    <row r="170" spans="1:31" ht="15" x14ac:dyDescent="0.25">
      <c r="G170" s="45">
        <f>H168</f>
        <v>262.44</v>
      </c>
      <c r="H170" s="45"/>
      <c r="J170" s="45">
        <f>K168</f>
        <v>698.09</v>
      </c>
      <c r="K170" s="45"/>
      <c r="L170" s="41">
        <f>Source!U237</f>
        <v>2.2000000000000002</v>
      </c>
      <c r="O170" s="28">
        <f>G170</f>
        <v>262.44</v>
      </c>
      <c r="P170" s="28">
        <f>J170</f>
        <v>698.09</v>
      </c>
      <c r="Q170" s="28">
        <f>L170</f>
        <v>2.2000000000000002</v>
      </c>
      <c r="W170">
        <f>IF(Source!BI237&lt;=1,H168, 0)</f>
        <v>262.44</v>
      </c>
      <c r="X170">
        <f>IF(Source!BI237=2,H168, 0)</f>
        <v>0</v>
      </c>
      <c r="Y170">
        <f>IF(Source!BI237=3,H168, 0)</f>
        <v>0</v>
      </c>
      <c r="Z170">
        <f>IF(Source!BI237=4,H168, 0)</f>
        <v>0</v>
      </c>
    </row>
    <row r="172" spans="1:31" ht="16.5" x14ac:dyDescent="0.25">
      <c r="A172" s="46" t="str">
        <f>CONCATENATE("Раздел: ",IF(Source!G269&lt;&gt;"Новый раздел", Source!G269, ""))</f>
        <v>Раздел: 7. Техническое обслуживание промышленных (мультизональных VRV и VRF систем) кондиционеров.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AE172" s="44" t="str">
        <f>CONCATENATE("Раздел: ",IF(Source!G269&lt;&gt;"Новый раздел", Source!G269, ""))</f>
        <v>Раздел: 7. Техническое обслуживание промышленных (мультизональных VRV и VRF систем) кондиционеров.</v>
      </c>
    </row>
    <row r="173" spans="1:31" ht="71.25" x14ac:dyDescent="0.2">
      <c r="A173" s="42">
        <v>8</v>
      </c>
      <c r="B173" s="42" t="str">
        <f>Source!F273</f>
        <v>16-07040501-01</v>
      </c>
      <c r="C173" s="42" t="str">
        <f>Source!G273</f>
        <v>Ежегодное (Весна) ТО кондиционеров-доводчиков, фанкойлов, оконных кондиционеров хладопроизводительностью до 5000 ккал/час</v>
      </c>
      <c r="D173" s="32" t="str">
        <f>Source!H273</f>
        <v>1 шт.</v>
      </c>
      <c r="E173" s="24">
        <f>Source!I273</f>
        <v>1</v>
      </c>
      <c r="F173" s="33">
        <f>Source!AL273+Source!AM273+Source!AO273</f>
        <v>275</v>
      </c>
      <c r="G173" s="34"/>
      <c r="H173" s="33"/>
      <c r="I173" s="34" t="str">
        <f>Source!BO273</f>
        <v/>
      </c>
      <c r="J173" s="34"/>
      <c r="K173" s="33"/>
      <c r="L173" s="35"/>
      <c r="S173">
        <f>ROUND((Source!FX273/100)*((ROUND(Source!AF273*Source!I273, 2)+ROUND(Source!AE273*Source!I273, 2))), 2)</f>
        <v>0</v>
      </c>
      <c r="T173">
        <f>Source!X273</f>
        <v>0</v>
      </c>
      <c r="U173">
        <f>ROUND((Source!FY273/100)*((ROUND(Source!AF273*Source!I273, 2)+ROUND(Source!AE273*Source!I273, 2))), 2)</f>
        <v>0</v>
      </c>
      <c r="V173">
        <f>Source!Y273</f>
        <v>0</v>
      </c>
    </row>
    <row r="174" spans="1:31" ht="14.25" x14ac:dyDescent="0.2">
      <c r="A174" s="42"/>
      <c r="B174" s="42"/>
      <c r="C174" s="42" t="s">
        <v>214</v>
      </c>
      <c r="D174" s="32"/>
      <c r="E174" s="24"/>
      <c r="F174" s="33">
        <f>Source!AO273</f>
        <v>275</v>
      </c>
      <c r="G174" s="34" t="str">
        <f>Source!DG273</f>
        <v>)*0,691</v>
      </c>
      <c r="H174" s="33">
        <f>ROUND(Source!AF273*Source!I273, 2)</f>
        <v>190.03</v>
      </c>
      <c r="I174" s="34"/>
      <c r="J174" s="34">
        <f>IF(Source!BA273&lt;&gt; 0, Source!BA273, 1)</f>
        <v>2.66</v>
      </c>
      <c r="K174" s="33">
        <f>Source!S273</f>
        <v>505.47</v>
      </c>
      <c r="L174" s="35"/>
      <c r="R174">
        <f>H174</f>
        <v>190.03</v>
      </c>
    </row>
    <row r="175" spans="1:31" ht="14.25" x14ac:dyDescent="0.2">
      <c r="A175" s="43"/>
      <c r="B175" s="43"/>
      <c r="C175" s="43" t="s">
        <v>215</v>
      </c>
      <c r="D175" s="36" t="s">
        <v>216</v>
      </c>
      <c r="E175" s="37">
        <f>Source!AQ273</f>
        <v>2</v>
      </c>
      <c r="F175" s="38"/>
      <c r="G175" s="39" t="str">
        <f>Source!DI273</f>
        <v/>
      </c>
      <c r="H175" s="38"/>
      <c r="I175" s="39"/>
      <c r="J175" s="39"/>
      <c r="K175" s="38"/>
      <c r="L175" s="40">
        <f>Source!U273</f>
        <v>2</v>
      </c>
    </row>
    <row r="176" spans="1:31" ht="15" x14ac:dyDescent="0.25">
      <c r="G176" s="45">
        <f>H174</f>
        <v>190.03</v>
      </c>
      <c r="H176" s="45"/>
      <c r="J176" s="45">
        <f>K174</f>
        <v>505.47</v>
      </c>
      <c r="K176" s="45"/>
      <c r="L176" s="41">
        <f>Source!U273</f>
        <v>2</v>
      </c>
      <c r="O176" s="28">
        <f>G176</f>
        <v>190.03</v>
      </c>
      <c r="P176" s="28">
        <f>J176</f>
        <v>505.47</v>
      </c>
      <c r="Q176" s="28">
        <f>L176</f>
        <v>2</v>
      </c>
      <c r="W176">
        <f>IF(Source!BI273&lt;=1,H174, 0)</f>
        <v>190.03</v>
      </c>
      <c r="X176">
        <f>IF(Source!BI273=2,H174, 0)</f>
        <v>0</v>
      </c>
      <c r="Y176">
        <f>IF(Source!BI273=3,H174, 0)</f>
        <v>0</v>
      </c>
      <c r="Z176">
        <f>IF(Source!BI273=4,H174, 0)</f>
        <v>0</v>
      </c>
    </row>
    <row r="177" spans="1:26" ht="71.25" x14ac:dyDescent="0.2">
      <c r="A177" s="42">
        <v>9</v>
      </c>
      <c r="B177" s="42" t="str">
        <f>Source!F274</f>
        <v>16-07040201-02</v>
      </c>
      <c r="C177" s="42" t="str">
        <f>Source!G274</f>
        <v>Ежегодное( весна ) техническое обслуживание чиллеров и наружных блоков мультисплит-систем хладопроизводительностью до 50000 ккал/час</v>
      </c>
      <c r="D177" s="32" t="str">
        <f>Source!H274</f>
        <v>1 шт.</v>
      </c>
      <c r="E177" s="24">
        <f>Source!I274</f>
        <v>1</v>
      </c>
      <c r="F177" s="33">
        <f>Source!AL274+Source!AM274+Source!AO274</f>
        <v>3433</v>
      </c>
      <c r="G177" s="34"/>
      <c r="H177" s="33"/>
      <c r="I177" s="34" t="str">
        <f>Source!BO274</f>
        <v/>
      </c>
      <c r="J177" s="34"/>
      <c r="K177" s="33"/>
      <c r="L177" s="35"/>
      <c r="S177">
        <f>ROUND((Source!FX274/100)*((ROUND(Source!AF274*Source!I274, 2)+ROUND(Source!AE274*Source!I274, 2))), 2)</f>
        <v>0</v>
      </c>
      <c r="T177">
        <f>Source!X274</f>
        <v>0</v>
      </c>
      <c r="U177">
        <f>ROUND((Source!FY274/100)*((ROUND(Source!AF274*Source!I274, 2)+ROUND(Source!AE274*Source!I274, 2))), 2)</f>
        <v>0</v>
      </c>
      <c r="V177">
        <f>Source!Y274</f>
        <v>0</v>
      </c>
    </row>
    <row r="178" spans="1:26" ht="14.25" x14ac:dyDescent="0.2">
      <c r="A178" s="42"/>
      <c r="B178" s="42"/>
      <c r="C178" s="42" t="s">
        <v>214</v>
      </c>
      <c r="D178" s="32"/>
      <c r="E178" s="24"/>
      <c r="F178" s="33">
        <f>Source!AO274</f>
        <v>3433</v>
      </c>
      <c r="G178" s="34" t="str">
        <f>Source!DG274</f>
        <v>)*0,691</v>
      </c>
      <c r="H178" s="33">
        <f>ROUND(Source!AF274*Source!I274, 2)</f>
        <v>2372.1999999999998</v>
      </c>
      <c r="I178" s="34"/>
      <c r="J178" s="34">
        <f>IF(Source!BA274&lt;&gt; 0, Source!BA274, 1)</f>
        <v>2.66</v>
      </c>
      <c r="K178" s="33">
        <f>Source!S274</f>
        <v>6310.06</v>
      </c>
      <c r="L178" s="35"/>
      <c r="R178">
        <f>H178</f>
        <v>2372.1999999999998</v>
      </c>
    </row>
    <row r="179" spans="1:26" ht="14.25" x14ac:dyDescent="0.2">
      <c r="A179" s="43"/>
      <c r="B179" s="43"/>
      <c r="C179" s="43" t="s">
        <v>215</v>
      </c>
      <c r="D179" s="36" t="s">
        <v>216</v>
      </c>
      <c r="E179" s="37">
        <f>Source!AQ274</f>
        <v>25</v>
      </c>
      <c r="F179" s="38"/>
      <c r="G179" s="39" t="str">
        <f>Source!DI274</f>
        <v/>
      </c>
      <c r="H179" s="38"/>
      <c r="I179" s="39"/>
      <c r="J179" s="39"/>
      <c r="K179" s="38"/>
      <c r="L179" s="40">
        <f>Source!U274</f>
        <v>25</v>
      </c>
    </row>
    <row r="180" spans="1:26" ht="15" x14ac:dyDescent="0.25">
      <c r="G180" s="45">
        <f>H178</f>
        <v>2372.1999999999998</v>
      </c>
      <c r="H180" s="45"/>
      <c r="J180" s="45">
        <f>K178</f>
        <v>6310.06</v>
      </c>
      <c r="K180" s="45"/>
      <c r="L180" s="41">
        <f>Source!U274</f>
        <v>25</v>
      </c>
      <c r="O180" s="28">
        <f>G180</f>
        <v>2372.1999999999998</v>
      </c>
      <c r="P180" s="28">
        <f>J180</f>
        <v>6310.06</v>
      </c>
      <c r="Q180" s="28">
        <f>L180</f>
        <v>25</v>
      </c>
      <c r="W180">
        <f>IF(Source!BI274&lt;=1,H178, 0)</f>
        <v>2372.1999999999998</v>
      </c>
      <c r="X180">
        <f>IF(Source!BI274=2,H178, 0)</f>
        <v>0</v>
      </c>
      <c r="Y180">
        <f>IF(Source!BI274=3,H178, 0)</f>
        <v>0</v>
      </c>
      <c r="Z180">
        <f>IF(Source!BI274=4,H178, 0)</f>
        <v>0</v>
      </c>
    </row>
    <row r="181" spans="1:26" ht="71.25" x14ac:dyDescent="0.2">
      <c r="A181" s="42">
        <v>10</v>
      </c>
      <c r="B181" s="42" t="str">
        <f>Source!F275</f>
        <v>16-07040202-02</v>
      </c>
      <c r="C181" s="42" t="str">
        <f>Source!G275</f>
        <v>Ежегодное( весна ) техническое обслуживание чиллеров и наружных блоков мультисплит-систем хладопроизводительностью свыше 50000 до 100000 ккал/час</v>
      </c>
      <c r="D181" s="32" t="str">
        <f>Source!H275</f>
        <v>1 шт.</v>
      </c>
      <c r="E181" s="24">
        <f>Source!I275</f>
        <v>1</v>
      </c>
      <c r="F181" s="33">
        <f>Source!AL275+Source!AM275+Source!AO275</f>
        <v>5423</v>
      </c>
      <c r="G181" s="34"/>
      <c r="H181" s="33"/>
      <c r="I181" s="34" t="str">
        <f>Source!BO275</f>
        <v/>
      </c>
      <c r="J181" s="34"/>
      <c r="K181" s="33"/>
      <c r="L181" s="35"/>
      <c r="S181">
        <f>ROUND((Source!FX275/100)*((ROUND(Source!AF275*Source!I275, 2)+ROUND(Source!AE275*Source!I275, 2))), 2)</f>
        <v>0</v>
      </c>
      <c r="T181">
        <f>Source!X275</f>
        <v>0</v>
      </c>
      <c r="U181">
        <f>ROUND((Source!FY275/100)*((ROUND(Source!AF275*Source!I275, 2)+ROUND(Source!AE275*Source!I275, 2))), 2)</f>
        <v>0</v>
      </c>
      <c r="V181">
        <f>Source!Y275</f>
        <v>0</v>
      </c>
    </row>
    <row r="182" spans="1:26" ht="14.25" x14ac:dyDescent="0.2">
      <c r="A182" s="42"/>
      <c r="B182" s="42"/>
      <c r="C182" s="42" t="s">
        <v>214</v>
      </c>
      <c r="D182" s="32"/>
      <c r="E182" s="24"/>
      <c r="F182" s="33">
        <f>Source!AO275</f>
        <v>5423</v>
      </c>
      <c r="G182" s="34" t="str">
        <f>Source!DG275</f>
        <v>)*0,691</v>
      </c>
      <c r="H182" s="33">
        <f>ROUND(Source!AF275*Source!I275, 2)</f>
        <v>3747.29</v>
      </c>
      <c r="I182" s="34"/>
      <c r="J182" s="34">
        <f>IF(Source!BA275&lt;&gt; 0, Source!BA275, 1)</f>
        <v>2.66</v>
      </c>
      <c r="K182" s="33">
        <f>Source!S275</f>
        <v>9967.7999999999993</v>
      </c>
      <c r="L182" s="35"/>
      <c r="R182">
        <f>H182</f>
        <v>3747.29</v>
      </c>
    </row>
    <row r="183" spans="1:26" ht="14.25" x14ac:dyDescent="0.2">
      <c r="A183" s="43"/>
      <c r="B183" s="43"/>
      <c r="C183" s="43" t="s">
        <v>215</v>
      </c>
      <c r="D183" s="36" t="s">
        <v>216</v>
      </c>
      <c r="E183" s="37">
        <f>Source!AQ275</f>
        <v>39.5</v>
      </c>
      <c r="F183" s="38"/>
      <c r="G183" s="39" t="str">
        <f>Source!DI275</f>
        <v/>
      </c>
      <c r="H183" s="38"/>
      <c r="I183" s="39"/>
      <c r="J183" s="39"/>
      <c r="K183" s="38"/>
      <c r="L183" s="40">
        <f>Source!U275</f>
        <v>39.5</v>
      </c>
    </row>
    <row r="184" spans="1:26" ht="15" x14ac:dyDescent="0.25">
      <c r="G184" s="45">
        <f>H182</f>
        <v>3747.29</v>
      </c>
      <c r="H184" s="45"/>
      <c r="J184" s="45">
        <f>K182</f>
        <v>9967.7999999999993</v>
      </c>
      <c r="K184" s="45"/>
      <c r="L184" s="41">
        <f>Source!U275</f>
        <v>39.5</v>
      </c>
      <c r="O184" s="28">
        <f>G184</f>
        <v>3747.29</v>
      </c>
      <c r="P184" s="28">
        <f>J184</f>
        <v>9967.7999999999993</v>
      </c>
      <c r="Q184" s="28">
        <f>L184</f>
        <v>39.5</v>
      </c>
      <c r="W184">
        <f>IF(Source!BI275&lt;=1,H182, 0)</f>
        <v>3747.29</v>
      </c>
      <c r="X184">
        <f>IF(Source!BI275=2,H182, 0)</f>
        <v>0</v>
      </c>
      <c r="Y184">
        <f>IF(Source!BI275=3,H182, 0)</f>
        <v>0</v>
      </c>
      <c r="Z184">
        <f>IF(Source!BI275=4,H182, 0)</f>
        <v>0</v>
      </c>
    </row>
    <row r="185" spans="1:26" ht="71.25" x14ac:dyDescent="0.2">
      <c r="A185" s="42">
        <v>11</v>
      </c>
      <c r="B185" s="42" t="str">
        <f>Source!F276</f>
        <v>16-07040203-02</v>
      </c>
      <c r="C185" s="42" t="str">
        <f>Source!G276</f>
        <v>Ежегодное( весна ) техническое обслуживание чиллеров и наружных блоков мультисплит-систем хладопроизводительностью свыше 100000 до 150000 ккал/час</v>
      </c>
      <c r="D185" s="32" t="str">
        <f>Source!H276</f>
        <v>1 шт.</v>
      </c>
      <c r="E185" s="24">
        <f>Source!I276</f>
        <v>1</v>
      </c>
      <c r="F185" s="33">
        <f>Source!AL276+Source!AM276+Source!AO276</f>
        <v>6865</v>
      </c>
      <c r="G185" s="34"/>
      <c r="H185" s="33"/>
      <c r="I185" s="34" t="str">
        <f>Source!BO276</f>
        <v/>
      </c>
      <c r="J185" s="34"/>
      <c r="K185" s="33"/>
      <c r="L185" s="35"/>
      <c r="S185">
        <f>ROUND((Source!FX276/100)*((ROUND(Source!AF276*Source!I276, 2)+ROUND(Source!AE276*Source!I276, 2))), 2)</f>
        <v>0</v>
      </c>
      <c r="T185">
        <f>Source!X276</f>
        <v>0</v>
      </c>
      <c r="U185">
        <f>ROUND((Source!FY276/100)*((ROUND(Source!AF276*Source!I276, 2)+ROUND(Source!AE276*Source!I276, 2))), 2)</f>
        <v>0</v>
      </c>
      <c r="V185">
        <f>Source!Y276</f>
        <v>0</v>
      </c>
    </row>
    <row r="186" spans="1:26" ht="14.25" x14ac:dyDescent="0.2">
      <c r="A186" s="42"/>
      <c r="B186" s="42"/>
      <c r="C186" s="42" t="s">
        <v>214</v>
      </c>
      <c r="D186" s="32"/>
      <c r="E186" s="24"/>
      <c r="F186" s="33">
        <f>Source!AO276</f>
        <v>6865</v>
      </c>
      <c r="G186" s="34" t="str">
        <f>Source!DG276</f>
        <v>)*0,691</v>
      </c>
      <c r="H186" s="33">
        <f>ROUND(Source!AF276*Source!I276, 2)</f>
        <v>4743.72</v>
      </c>
      <c r="I186" s="34"/>
      <c r="J186" s="34">
        <f>IF(Source!BA276&lt;&gt; 0, Source!BA276, 1)</f>
        <v>2.66</v>
      </c>
      <c r="K186" s="33">
        <f>Source!S276</f>
        <v>12618.28</v>
      </c>
      <c r="L186" s="35"/>
      <c r="R186">
        <f>H186</f>
        <v>4743.72</v>
      </c>
    </row>
    <row r="187" spans="1:26" ht="14.25" x14ac:dyDescent="0.2">
      <c r="A187" s="43"/>
      <c r="B187" s="43"/>
      <c r="C187" s="43" t="s">
        <v>215</v>
      </c>
      <c r="D187" s="36" t="s">
        <v>216</v>
      </c>
      <c r="E187" s="37">
        <f>Source!AQ276</f>
        <v>50</v>
      </c>
      <c r="F187" s="38"/>
      <c r="G187" s="39" t="str">
        <f>Source!DI276</f>
        <v/>
      </c>
      <c r="H187" s="38"/>
      <c r="I187" s="39"/>
      <c r="J187" s="39"/>
      <c r="K187" s="38"/>
      <c r="L187" s="40">
        <f>Source!U276</f>
        <v>50</v>
      </c>
    </row>
    <row r="188" spans="1:26" ht="15" x14ac:dyDescent="0.25">
      <c r="G188" s="45">
        <f>H186</f>
        <v>4743.72</v>
      </c>
      <c r="H188" s="45"/>
      <c r="J188" s="45">
        <f>K186</f>
        <v>12618.28</v>
      </c>
      <c r="K188" s="45"/>
      <c r="L188" s="41">
        <f>Source!U276</f>
        <v>50</v>
      </c>
      <c r="O188" s="28">
        <f>G188</f>
        <v>4743.72</v>
      </c>
      <c r="P188" s="28">
        <f>J188</f>
        <v>12618.28</v>
      </c>
      <c r="Q188" s="28">
        <f>L188</f>
        <v>50</v>
      </c>
      <c r="W188">
        <f>IF(Source!BI276&lt;=1,H186, 0)</f>
        <v>4743.72</v>
      </c>
      <c r="X188">
        <f>IF(Source!BI276=2,H186, 0)</f>
        <v>0</v>
      </c>
      <c r="Y188">
        <f>IF(Source!BI276=3,H186, 0)</f>
        <v>0</v>
      </c>
      <c r="Z188">
        <f>IF(Source!BI276=4,H186, 0)</f>
        <v>0</v>
      </c>
    </row>
    <row r="191" spans="1:26" ht="14.25" hidden="1" x14ac:dyDescent="0.2">
      <c r="A191" s="30" t="s">
        <v>217</v>
      </c>
      <c r="B191" s="30"/>
      <c r="C191" s="24" t="s">
        <v>218</v>
      </c>
      <c r="D191" s="29"/>
      <c r="E191" s="29"/>
      <c r="F191" s="29"/>
      <c r="G191" s="29"/>
      <c r="H191" s="29"/>
      <c r="I191" s="12"/>
      <c r="J191" s="24"/>
      <c r="K191" s="12"/>
      <c r="L191" s="12"/>
    </row>
    <row r="192" spans="1:26" ht="14.25" hidden="1" x14ac:dyDescent="0.2">
      <c r="A192" s="12"/>
      <c r="B192" s="12"/>
      <c r="C192" s="24"/>
      <c r="D192" s="47" t="s">
        <v>219</v>
      </c>
      <c r="E192" s="47"/>
      <c r="F192" s="47"/>
      <c r="G192" s="47"/>
      <c r="H192" s="47"/>
      <c r="I192" s="12"/>
      <c r="J192" s="24"/>
      <c r="K192" s="12"/>
      <c r="L192" s="12"/>
    </row>
    <row r="193" spans="1:12" ht="14.25" hidden="1" x14ac:dyDescent="0.2">
      <c r="A193" s="12"/>
      <c r="B193" s="12"/>
      <c r="C193" s="24"/>
      <c r="D193" s="12"/>
      <c r="E193" s="12"/>
      <c r="F193" s="12"/>
      <c r="G193" s="12"/>
      <c r="H193" s="12"/>
      <c r="I193" s="12"/>
      <c r="J193" s="24"/>
      <c r="K193" s="12"/>
      <c r="L193" s="12"/>
    </row>
    <row r="194" spans="1:12" ht="14.25" x14ac:dyDescent="0.2">
      <c r="A194" s="30" t="s">
        <v>217</v>
      </c>
      <c r="B194" s="30"/>
      <c r="C194" s="24" t="s">
        <v>220</v>
      </c>
      <c r="D194" s="29" t="str">
        <f>IF(Source!AC12&lt;&gt;"", Source!AC12," ")</f>
        <v xml:space="preserve"> </v>
      </c>
      <c r="E194" s="29"/>
      <c r="F194" s="29"/>
      <c r="G194" s="29"/>
      <c r="H194" s="29"/>
      <c r="I194" s="12" t="str">
        <f>IF(Source!AB12&lt;&gt;"", Source!AB12," ")</f>
        <v xml:space="preserve"> </v>
      </c>
      <c r="J194" s="24"/>
      <c r="K194" s="12"/>
      <c r="L194" s="12"/>
    </row>
    <row r="195" spans="1:12" ht="14.25" x14ac:dyDescent="0.2">
      <c r="A195" s="12"/>
      <c r="B195" s="12"/>
      <c r="C195" s="12"/>
      <c r="D195" s="47" t="s">
        <v>219</v>
      </c>
      <c r="E195" s="47"/>
      <c r="F195" s="47"/>
      <c r="G195" s="47"/>
      <c r="H195" s="47"/>
      <c r="I195" s="12"/>
      <c r="J195" s="12"/>
      <c r="K195" s="12"/>
      <c r="L195" s="12"/>
    </row>
    <row r="196" spans="1:12" ht="14.25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</row>
    <row r="197" spans="1:12" ht="14.25" x14ac:dyDescent="0.2">
      <c r="A197" s="12"/>
      <c r="B197" s="12"/>
      <c r="C197" s="24" t="s">
        <v>221</v>
      </c>
      <c r="D197" s="29" t="str">
        <f>IF(Source!AE12&lt;&gt;"", Source!AE12," ")</f>
        <v xml:space="preserve"> </v>
      </c>
      <c r="E197" s="29"/>
      <c r="F197" s="29"/>
      <c r="G197" s="29"/>
      <c r="H197" s="29"/>
      <c r="I197" s="12" t="str">
        <f>IF(Source!AD12&lt;&gt;"", Source!AD12," ")</f>
        <v xml:space="preserve"> </v>
      </c>
      <c r="J197" s="24"/>
      <c r="K197" s="12"/>
      <c r="L197" s="12"/>
    </row>
    <row r="198" spans="1:12" ht="14.25" x14ac:dyDescent="0.2">
      <c r="A198" s="12"/>
      <c r="B198" s="12"/>
      <c r="C198" s="12"/>
      <c r="D198" s="47" t="s">
        <v>219</v>
      </c>
      <c r="E198" s="47"/>
      <c r="F198" s="47"/>
      <c r="G198" s="47"/>
      <c r="H198" s="47"/>
      <c r="I198" s="12"/>
      <c r="J198" s="12"/>
      <c r="K198" s="12"/>
      <c r="L198" s="12"/>
    </row>
  </sheetData>
  <mergeCells count="98">
    <mergeCell ref="B11:K11"/>
    <mergeCell ref="B12:K12"/>
    <mergeCell ref="A14:L14"/>
    <mergeCell ref="B2:K2"/>
    <mergeCell ref="B3:K3"/>
    <mergeCell ref="F5:G5"/>
    <mergeCell ref="H5:K5"/>
    <mergeCell ref="B7:K7"/>
    <mergeCell ref="B9:K9"/>
    <mergeCell ref="C16:F16"/>
    <mergeCell ref="G16:H16"/>
    <mergeCell ref="I16:J16"/>
    <mergeCell ref="A21:L21"/>
    <mergeCell ref="D192:H192"/>
    <mergeCell ref="A62:L62"/>
    <mergeCell ref="J60:K60"/>
    <mergeCell ref="G60:H60"/>
    <mergeCell ref="J56:K56"/>
    <mergeCell ref="J66:K66"/>
    <mergeCell ref="G66:H66"/>
    <mergeCell ref="G102:H102"/>
    <mergeCell ref="J98:K98"/>
    <mergeCell ref="G98:H98"/>
    <mergeCell ref="D198:H198"/>
    <mergeCell ref="J74:K74"/>
    <mergeCell ref="G74:H74"/>
    <mergeCell ref="J70:K70"/>
    <mergeCell ref="G70:H70"/>
    <mergeCell ref="D195:H195"/>
    <mergeCell ref="G32:H32"/>
    <mergeCell ref="G56:H56"/>
    <mergeCell ref="J52:K52"/>
    <mergeCell ref="G52:H52"/>
    <mergeCell ref="J48:K48"/>
    <mergeCell ref="G48:H48"/>
    <mergeCell ref="A44:L44"/>
    <mergeCell ref="A28:L28"/>
    <mergeCell ref="A25:L25"/>
    <mergeCell ref="J116:K116"/>
    <mergeCell ref="G116:H116"/>
    <mergeCell ref="J112:K112"/>
    <mergeCell ref="G112:H112"/>
    <mergeCell ref="J108:K108"/>
    <mergeCell ref="G108:H108"/>
    <mergeCell ref="A104:L104"/>
    <mergeCell ref="J102:K102"/>
    <mergeCell ref="J42:K42"/>
    <mergeCell ref="G42:H42"/>
    <mergeCell ref="A38:L38"/>
    <mergeCell ref="J36:K36"/>
    <mergeCell ref="G36:H36"/>
    <mergeCell ref="J32:K32"/>
    <mergeCell ref="J154:K154"/>
    <mergeCell ref="G154:H154"/>
    <mergeCell ref="J150:K150"/>
    <mergeCell ref="G150:H150"/>
    <mergeCell ref="J146:K146"/>
    <mergeCell ref="G146:H146"/>
    <mergeCell ref="J132:K132"/>
    <mergeCell ref="G132:H132"/>
    <mergeCell ref="J82:K82"/>
    <mergeCell ref="G82:H82"/>
    <mergeCell ref="J78:K78"/>
    <mergeCell ref="G78:H78"/>
    <mergeCell ref="J94:K94"/>
    <mergeCell ref="G94:H94"/>
    <mergeCell ref="J90:K90"/>
    <mergeCell ref="G90:H90"/>
    <mergeCell ref="J86:K86"/>
    <mergeCell ref="G86:H86"/>
    <mergeCell ref="J142:K142"/>
    <mergeCell ref="G142:H142"/>
    <mergeCell ref="A138:L138"/>
    <mergeCell ref="J136:K136"/>
    <mergeCell ref="G136:H136"/>
    <mergeCell ref="J128:K128"/>
    <mergeCell ref="G128:H128"/>
    <mergeCell ref="J124:K124"/>
    <mergeCell ref="G124:H124"/>
    <mergeCell ref="J120:K120"/>
    <mergeCell ref="G120:H120"/>
    <mergeCell ref="J188:K188"/>
    <mergeCell ref="G188:H188"/>
    <mergeCell ref="J184:K184"/>
    <mergeCell ref="G184:H184"/>
    <mergeCell ref="J180:K180"/>
    <mergeCell ref="G180:H180"/>
    <mergeCell ref="J162:K162"/>
    <mergeCell ref="G162:H162"/>
    <mergeCell ref="J158:K158"/>
    <mergeCell ref="G158:H158"/>
    <mergeCell ref="J176:K176"/>
    <mergeCell ref="G176:H176"/>
    <mergeCell ref="A172:L172"/>
    <mergeCell ref="J170:K170"/>
    <mergeCell ref="G170:H170"/>
    <mergeCell ref="J166:K166"/>
    <mergeCell ref="G166:H16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96"/>
  <sheetViews>
    <sheetView workbookViewId="0">
      <selection activeCell="A392" sqref="A392:AN39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391</v>
      </c>
      <c r="C12" s="1">
        <v>0</v>
      </c>
      <c r="D12" s="1">
        <f>ROW(A338)</f>
        <v>338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B338</f>
        <v>391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№31 Альбом на техническое обслуживание кондиционеров 2026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O338</f>
        <v>197816.77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197816.77</v>
      </c>
      <c r="T18" s="2">
        <f t="shared" si="1"/>
        <v>0</v>
      </c>
      <c r="U18" s="2">
        <f t="shared" si="1"/>
        <v>777.4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197816.77</v>
      </c>
      <c r="AS18" s="2">
        <f t="shared" si="1"/>
        <v>197816.77</v>
      </c>
      <c r="AT18" s="2">
        <f t="shared" si="1"/>
        <v>0</v>
      </c>
      <c r="AU18" s="2">
        <f t="shared" ref="AU18:BZ18" si="2">AU338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CA338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DG338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EM338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FS338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ROW(A308)</f>
        <v>308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B308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O308</f>
        <v>197816.77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197816.77</v>
      </c>
      <c r="T22" s="2">
        <f t="shared" si="8"/>
        <v>0</v>
      </c>
      <c r="U22" s="2">
        <f t="shared" si="8"/>
        <v>777.4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197816.77</v>
      </c>
      <c r="AS22" s="2">
        <f t="shared" si="8"/>
        <v>197816.77</v>
      </c>
      <c r="AT22" s="2">
        <f t="shared" si="8"/>
        <v>0</v>
      </c>
      <c r="AU22" s="2">
        <f t="shared" ref="AU22:BZ22" si="9">AU308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CA308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DG308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EM308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FS308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ROW(A33)</f>
        <v>33</v>
      </c>
      <c r="E26" s="1"/>
      <c r="F26" s="1" t="s">
        <v>14</v>
      </c>
      <c r="G26" s="1" t="s">
        <v>15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Техническое обслуживание бытовых (сплит-систем настенного типа, "всесезонных") и полупромышленных (канальных, кассетных, потолочных, колонных) кондиционеров.</v>
      </c>
      <c r="H28" s="2"/>
      <c r="I28" s="2"/>
      <c r="J28" s="2"/>
      <c r="K28" s="2"/>
      <c r="L28" s="2"/>
      <c r="M28" s="2"/>
      <c r="N28" s="2"/>
      <c r="O28" s="2">
        <f t="shared" ref="O28:AT28" si="15">O33</f>
        <v>7616.52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7616.52</v>
      </c>
      <c r="T28" s="2">
        <f t="shared" si="15"/>
        <v>0</v>
      </c>
      <c r="U28" s="2">
        <f t="shared" si="15"/>
        <v>24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7616.52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7616.52</v>
      </c>
      <c r="AG28" s="2">
        <f t="shared" si="15"/>
        <v>0</v>
      </c>
      <c r="AH28" s="2">
        <f t="shared" si="15"/>
        <v>24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7616.52</v>
      </c>
      <c r="AS28" s="2">
        <f t="shared" si="15"/>
        <v>7616.52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7616.52</v>
      </c>
      <c r="CB28" s="2">
        <f t="shared" si="17"/>
        <v>7616.52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16</v>
      </c>
      <c r="F30" t="s">
        <v>17</v>
      </c>
      <c r="G30" t="s">
        <v>18</v>
      </c>
      <c r="H30" t="s">
        <v>19</v>
      </c>
      <c r="I30">
        <v>1</v>
      </c>
      <c r="J30">
        <v>0</v>
      </c>
      <c r="K30">
        <v>1</v>
      </c>
      <c r="O30">
        <f>ROUND(CP30,2)</f>
        <v>3173.74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3173.74</v>
      </c>
      <c r="T30">
        <f>ROUND(CU30*I30,2)</f>
        <v>0</v>
      </c>
      <c r="U30">
        <f>CV30*I30</f>
        <v>10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351726669</v>
      </c>
      <c r="AB30">
        <f>ROUND((AC30+AD30+AF30),6)</f>
        <v>1193.1369999999999</v>
      </c>
      <c r="AC30">
        <f t="shared" ref="AC30:AE31" si="21">ROUND((ES30),6)</f>
        <v>0</v>
      </c>
      <c r="AD30">
        <f t="shared" si="21"/>
        <v>0</v>
      </c>
      <c r="AE30">
        <f t="shared" si="21"/>
        <v>0</v>
      </c>
      <c r="AF30">
        <f>ROUND(((EV30*0.869)),6)</f>
        <v>1193.1369999999999</v>
      </c>
      <c r="AG30">
        <f>ROUND((AP30),6)</f>
        <v>0</v>
      </c>
      <c r="AH30">
        <f>(EW30)</f>
        <v>10</v>
      </c>
      <c r="AI30">
        <f>(EX30)</f>
        <v>0</v>
      </c>
      <c r="AJ30">
        <f>(AS30)</f>
        <v>0</v>
      </c>
      <c r="AK30">
        <v>1373</v>
      </c>
      <c r="AL30">
        <v>0</v>
      </c>
      <c r="AM30">
        <v>0</v>
      </c>
      <c r="AN30">
        <v>0</v>
      </c>
      <c r="AO30">
        <v>1373</v>
      </c>
      <c r="AP30">
        <v>0</v>
      </c>
      <c r="AQ30">
        <v>10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2.66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20</v>
      </c>
      <c r="BM30">
        <v>150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2.66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3173.74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3173.74442</v>
      </c>
      <c r="CU30">
        <f t="shared" ref="CU30:CX31" si="22">AG30</f>
        <v>0</v>
      </c>
      <c r="CV30">
        <f t="shared" si="22"/>
        <v>10</v>
      </c>
      <c r="CW30">
        <f t="shared" si="22"/>
        <v>0</v>
      </c>
      <c r="CX30">
        <f t="shared" si="22"/>
        <v>0</v>
      </c>
      <c r="CY30">
        <f>(((S30+R30)*FX30)/100)</f>
        <v>0</v>
      </c>
      <c r="CZ30">
        <f>(((S30+R30)*FY30)/100)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21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19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102792069</v>
      </c>
      <c r="EF30">
        <v>1</v>
      </c>
      <c r="EG30" t="s">
        <v>23</v>
      </c>
      <c r="EH30">
        <v>0</v>
      </c>
      <c r="EI30" t="s">
        <v>3</v>
      </c>
      <c r="EJ30">
        <v>1</v>
      </c>
      <c r="EK30">
        <v>150</v>
      </c>
      <c r="EL30" t="s">
        <v>24</v>
      </c>
      <c r="EM30" t="s">
        <v>3</v>
      </c>
      <c r="EO30" t="s">
        <v>3</v>
      </c>
      <c r="EQ30">
        <v>0</v>
      </c>
      <c r="ER30">
        <v>1373</v>
      </c>
      <c r="ES30">
        <v>0</v>
      </c>
      <c r="ET30">
        <v>0</v>
      </c>
      <c r="EU30">
        <v>0</v>
      </c>
      <c r="EV30">
        <v>1373</v>
      </c>
      <c r="EW30">
        <v>10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-546273353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3173.74</v>
      </c>
      <c r="GN30">
        <f>IF(OR(BI30=0,BI30=1),GM30-GX30,0)</f>
        <v>3173.74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25</v>
      </c>
      <c r="F31" t="s">
        <v>26</v>
      </c>
      <c r="G31" t="s">
        <v>27</v>
      </c>
      <c r="H31" t="s">
        <v>19</v>
      </c>
      <c r="I31">
        <v>1</v>
      </c>
      <c r="J31">
        <v>0</v>
      </c>
      <c r="K31">
        <v>1</v>
      </c>
      <c r="O31">
        <f>ROUND(CP31,2)</f>
        <v>4442.78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4442.78</v>
      </c>
      <c r="T31">
        <f>ROUND(CU31*I31,2)</f>
        <v>0</v>
      </c>
      <c r="U31">
        <f>CV31*I31</f>
        <v>14</v>
      </c>
      <c r="V31">
        <f>CW31*I31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351726669</v>
      </c>
      <c r="AB31">
        <f>ROUND((AC31+AD31+AF31),6)</f>
        <v>1670.2180000000001</v>
      </c>
      <c r="AC31">
        <f t="shared" si="21"/>
        <v>0</v>
      </c>
      <c r="AD31">
        <f t="shared" si="21"/>
        <v>0</v>
      </c>
      <c r="AE31">
        <f t="shared" si="21"/>
        <v>0</v>
      </c>
      <c r="AF31">
        <f>ROUND(((EV31*0.869)),6)</f>
        <v>1670.2180000000001</v>
      </c>
      <c r="AG31">
        <f>ROUND((AP31),6)</f>
        <v>0</v>
      </c>
      <c r="AH31">
        <f>(EW31)</f>
        <v>14</v>
      </c>
      <c r="AI31">
        <f>(EX31)</f>
        <v>0</v>
      </c>
      <c r="AJ31">
        <f>(AS31)</f>
        <v>0</v>
      </c>
      <c r="AK31">
        <v>1922</v>
      </c>
      <c r="AL31">
        <v>0</v>
      </c>
      <c r="AM31">
        <v>0</v>
      </c>
      <c r="AN31">
        <v>0</v>
      </c>
      <c r="AO31">
        <v>1922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2.66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28</v>
      </c>
      <c r="BM31">
        <v>150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2.66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4442.78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4442.77988</v>
      </c>
      <c r="CU31">
        <f t="shared" si="22"/>
        <v>0</v>
      </c>
      <c r="CV31">
        <f t="shared" si="22"/>
        <v>14</v>
      </c>
      <c r="CW31">
        <f t="shared" si="22"/>
        <v>0</v>
      </c>
      <c r="CX31">
        <f t="shared" si="22"/>
        <v>0</v>
      </c>
      <c r="CY31">
        <f>(((S31+R31)*FX31)/100)</f>
        <v>0</v>
      </c>
      <c r="CZ31">
        <f>(((S31+R31)*FY31)/100)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21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19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102792069</v>
      </c>
      <c r="EF31">
        <v>1</v>
      </c>
      <c r="EG31" t="s">
        <v>23</v>
      </c>
      <c r="EH31">
        <v>0</v>
      </c>
      <c r="EI31" t="s">
        <v>3</v>
      </c>
      <c r="EJ31">
        <v>1</v>
      </c>
      <c r="EK31">
        <v>150</v>
      </c>
      <c r="EL31" t="s">
        <v>24</v>
      </c>
      <c r="EM31" t="s">
        <v>3</v>
      </c>
      <c r="EO31" t="s">
        <v>3</v>
      </c>
      <c r="EQ31">
        <v>0</v>
      </c>
      <c r="ER31">
        <v>1922</v>
      </c>
      <c r="ES31">
        <v>0</v>
      </c>
      <c r="ET31">
        <v>0</v>
      </c>
      <c r="EU31">
        <v>0</v>
      </c>
      <c r="EV31">
        <v>1922</v>
      </c>
      <c r="EW31">
        <v>14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-603716161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4442.78</v>
      </c>
      <c r="GN31">
        <f>IF(OR(BI31=0,BI31=1),GM31-GX31,0)</f>
        <v>4442.78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1. Техническое обслуживание бытовых (сплит-систем настенного типа, "всесезонных") и полупромышленных (канальных, кассетных, потолочных, колонных) кондиционеров.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3">ROUND(AB33,2)</f>
        <v>7616.52</v>
      </c>
      <c r="P33" s="2">
        <f t="shared" si="23"/>
        <v>0</v>
      </c>
      <c r="Q33" s="2">
        <f t="shared" si="23"/>
        <v>0</v>
      </c>
      <c r="R33" s="2">
        <f t="shared" si="23"/>
        <v>0</v>
      </c>
      <c r="S33" s="2">
        <f t="shared" si="23"/>
        <v>7616.52</v>
      </c>
      <c r="T33" s="2">
        <f t="shared" si="23"/>
        <v>0</v>
      </c>
      <c r="U33" s="2">
        <f>AH33</f>
        <v>24</v>
      </c>
      <c r="V33" s="2">
        <f>AI33</f>
        <v>0</v>
      </c>
      <c r="W33" s="2">
        <f>ROUND(AJ33,2)</f>
        <v>0</v>
      </c>
      <c r="X33" s="2">
        <f>ROUND(AK33,2)</f>
        <v>0</v>
      </c>
      <c r="Y33" s="2">
        <f>ROUND(AL33,2)</f>
        <v>0</v>
      </c>
      <c r="Z33" s="2"/>
      <c r="AA33" s="2"/>
      <c r="AB33" s="2">
        <f>ROUND(SUMIF(AA30:AA31,"=351726669",O30:O31),2)</f>
        <v>7616.52</v>
      </c>
      <c r="AC33" s="2">
        <f>ROUND(SUMIF(AA30:AA31,"=351726669",P30:P31),2)</f>
        <v>0</v>
      </c>
      <c r="AD33" s="2">
        <f>ROUND(SUMIF(AA30:AA31,"=351726669",Q30:Q31),2)</f>
        <v>0</v>
      </c>
      <c r="AE33" s="2">
        <f>ROUND(SUMIF(AA30:AA31,"=351726669",R30:R31),2)</f>
        <v>0</v>
      </c>
      <c r="AF33" s="2">
        <f>ROUND(SUMIF(AA30:AA31,"=351726669",S30:S31),2)</f>
        <v>7616.52</v>
      </c>
      <c r="AG33" s="2">
        <f>ROUND(SUMIF(AA30:AA31,"=351726669",T30:T31),2)</f>
        <v>0</v>
      </c>
      <c r="AH33" s="2">
        <f>SUMIF(AA30:AA31,"=351726669",U30:U31)</f>
        <v>24</v>
      </c>
      <c r="AI33" s="2">
        <f>SUMIF(AA30:AA31,"=351726669",V30:V31)</f>
        <v>0</v>
      </c>
      <c r="AJ33" s="2">
        <f>ROUND(SUMIF(AA30:AA31,"=351726669",W30:W31),2)</f>
        <v>0</v>
      </c>
      <c r="AK33" s="2">
        <f>ROUND(SUMIF(AA30:AA31,"=351726669",X30:X31),2)</f>
        <v>0</v>
      </c>
      <c r="AL33" s="2">
        <f>ROUND(SUMIF(AA30:AA31,"=351726669",Y30:Y31),2)</f>
        <v>0</v>
      </c>
      <c r="AM33" s="2"/>
      <c r="AN33" s="2"/>
      <c r="AO33" s="2">
        <f t="shared" ref="AO33:BD33" si="24">ROUND(BX33,2)</f>
        <v>0</v>
      </c>
      <c r="AP33" s="2">
        <f t="shared" si="24"/>
        <v>0</v>
      </c>
      <c r="AQ33" s="2">
        <f t="shared" si="24"/>
        <v>0</v>
      </c>
      <c r="AR33" s="2">
        <f t="shared" si="24"/>
        <v>7616.52</v>
      </c>
      <c r="AS33" s="2">
        <f t="shared" si="24"/>
        <v>7616.52</v>
      </c>
      <c r="AT33" s="2">
        <f t="shared" si="24"/>
        <v>0</v>
      </c>
      <c r="AU33" s="2">
        <f t="shared" si="24"/>
        <v>0</v>
      </c>
      <c r="AV33" s="2">
        <f t="shared" si="24"/>
        <v>0</v>
      </c>
      <c r="AW33" s="2">
        <f t="shared" si="24"/>
        <v>0</v>
      </c>
      <c r="AX33" s="2">
        <f t="shared" si="24"/>
        <v>0</v>
      </c>
      <c r="AY33" s="2">
        <f t="shared" si="24"/>
        <v>0</v>
      </c>
      <c r="AZ33" s="2">
        <f t="shared" si="24"/>
        <v>0</v>
      </c>
      <c r="BA33" s="2">
        <f t="shared" si="24"/>
        <v>0</v>
      </c>
      <c r="BB33" s="2">
        <f t="shared" si="24"/>
        <v>0</v>
      </c>
      <c r="BC33" s="2">
        <f t="shared" si="24"/>
        <v>0</v>
      </c>
      <c r="BD33" s="2">
        <f t="shared" si="24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ROUND(SUMIF(AA30:AA31,"=351726669",FQ30:FQ31),2)</f>
        <v>0</v>
      </c>
      <c r="BY33" s="2">
        <f>ROUND(SUMIF(AA30:AA31,"=351726669",FR30:FR31),2)</f>
        <v>0</v>
      </c>
      <c r="BZ33" s="2">
        <f>ROUND(SUMIF(AA30:AA31,"=351726669",GL30:GL31),2)</f>
        <v>0</v>
      </c>
      <c r="CA33" s="2">
        <f>ROUND(SUMIF(AA30:AA31,"=351726669",GM30:GM31),2)</f>
        <v>7616.52</v>
      </c>
      <c r="CB33" s="2">
        <f>ROUND(SUMIF(AA30:AA31,"=351726669",GN30:GN31),2)</f>
        <v>7616.52</v>
      </c>
      <c r="CC33" s="2">
        <f>ROUND(SUMIF(AA30:AA31,"=351726669",GO30:GO31),2)</f>
        <v>0</v>
      </c>
      <c r="CD33" s="2">
        <f>ROUND(SUMIF(AA30:AA31,"=351726669",GP30:GP31),2)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ROUND(SUMIF(AA30:AA31,"=351726669",GX30:GX31),2)</f>
        <v>0</v>
      </c>
      <c r="CK33" s="2">
        <f>ROUND(SUMIF(AA30:AA31,"=351726669",GY30:GY31),2)</f>
        <v>0</v>
      </c>
      <c r="CL33" s="2">
        <f>ROUND(SUMIF(AA30:AA31,"=351726669",GZ30:GZ31),2)</f>
        <v>0</v>
      </c>
      <c r="CM33" s="2">
        <f>ROUND(SUMIF(AA30:AA31,"=351726669",HD30:HD31),2)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7616.52</v>
      </c>
      <c r="G35" s="4" t="s">
        <v>29</v>
      </c>
      <c r="H35" s="4" t="s">
        <v>30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7616.52</v>
      </c>
      <c r="X35" s="4">
        <v>1</v>
      </c>
      <c r="Y35" s="4">
        <v>7616.52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31</v>
      </c>
      <c r="H36" s="4" t="s">
        <v>32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33</v>
      </c>
      <c r="H37" s="4" t="s">
        <v>34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35</v>
      </c>
      <c r="H38" s="4" t="s">
        <v>36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37</v>
      </c>
      <c r="H39" s="4" t="s">
        <v>38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39</v>
      </c>
      <c r="H40" s="4" t="s">
        <v>40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41</v>
      </c>
      <c r="H41" s="4" t="s">
        <v>42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43</v>
      </c>
      <c r="H42" s="4" t="s">
        <v>44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45</v>
      </c>
      <c r="H43" s="4" t="s">
        <v>46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47</v>
      </c>
      <c r="H44" s="4" t="s">
        <v>48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49</v>
      </c>
      <c r="H45" s="4" t="s">
        <v>50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51</v>
      </c>
      <c r="H46" s="4" t="s">
        <v>52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53</v>
      </c>
      <c r="H47" s="4" t="s">
        <v>54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7616.52</v>
      </c>
      <c r="G48" s="4" t="s">
        <v>55</v>
      </c>
      <c r="H48" s="4" t="s">
        <v>56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7616.52</v>
      </c>
      <c r="X48" s="4">
        <v>1</v>
      </c>
      <c r="Y48" s="4">
        <v>7616.52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57</v>
      </c>
      <c r="H49" s="4" t="s">
        <v>58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7616.52</v>
      </c>
      <c r="G50" s="4" t="s">
        <v>59</v>
      </c>
      <c r="H50" s="4" t="s">
        <v>60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7616.52</v>
      </c>
      <c r="X50" s="4">
        <v>1</v>
      </c>
      <c r="Y50" s="4">
        <v>7616.52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61</v>
      </c>
      <c r="H51" s="4" t="s">
        <v>62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63</v>
      </c>
      <c r="H52" s="4" t="s">
        <v>64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65</v>
      </c>
      <c r="H53" s="4" t="s">
        <v>66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67</v>
      </c>
      <c r="H54" s="4" t="s">
        <v>68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24</v>
      </c>
      <c r="G55" s="4" t="s">
        <v>69</v>
      </c>
      <c r="H55" s="4" t="s">
        <v>70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24</v>
      </c>
      <c r="X55" s="4">
        <v>1</v>
      </c>
      <c r="Y55" s="4">
        <v>24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71</v>
      </c>
      <c r="H56" s="4" t="s">
        <v>72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73</v>
      </c>
      <c r="H57" s="4" t="s">
        <v>74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75</v>
      </c>
      <c r="H58" s="4" t="s">
        <v>76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0</v>
      </c>
      <c r="G59" s="4" t="s">
        <v>77</v>
      </c>
      <c r="H59" s="4" t="s">
        <v>78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0</v>
      </c>
      <c r="G60" s="4" t="s">
        <v>79</v>
      </c>
      <c r="H60" s="4" t="s">
        <v>80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7616.52</v>
      </c>
      <c r="G61" s="4" t="s">
        <v>81</v>
      </c>
      <c r="H61" s="4" t="s">
        <v>82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7616.52</v>
      </c>
      <c r="X61" s="4">
        <v>1</v>
      </c>
      <c r="Y61" s="4">
        <v>7616.52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ROW(A69)</f>
        <v>69</v>
      </c>
      <c r="E63" s="1"/>
      <c r="F63" s="1" t="s">
        <v>14</v>
      </c>
      <c r="G63" s="1" t="s">
        <v>83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5">B69</f>
        <v>1</v>
      </c>
      <c r="C65" s="2">
        <f t="shared" si="25"/>
        <v>4</v>
      </c>
      <c r="D65" s="2">
        <f t="shared" si="25"/>
        <v>63</v>
      </c>
      <c r="E65" s="2">
        <f t="shared" si="25"/>
        <v>0</v>
      </c>
      <c r="F65" s="2" t="str">
        <f t="shared" si="25"/>
        <v>Новый раздел</v>
      </c>
      <c r="G65" s="2" t="str">
        <f t="shared" si="25"/>
        <v>2. Техническое обслуживание бытовых моноблочных (оконных и мобильных) кондиционеров.</v>
      </c>
      <c r="H65" s="2"/>
      <c r="I65" s="2"/>
      <c r="J65" s="2"/>
      <c r="K65" s="2"/>
      <c r="L65" s="2"/>
      <c r="M65" s="2"/>
      <c r="N65" s="2"/>
      <c r="O65" s="2">
        <f t="shared" ref="O65:AT65" si="26">O69</f>
        <v>635.66999999999996</v>
      </c>
      <c r="P65" s="2">
        <f t="shared" si="26"/>
        <v>0</v>
      </c>
      <c r="Q65" s="2">
        <f t="shared" si="26"/>
        <v>0</v>
      </c>
      <c r="R65" s="2">
        <f t="shared" si="26"/>
        <v>0</v>
      </c>
      <c r="S65" s="2">
        <f t="shared" si="26"/>
        <v>635.66999999999996</v>
      </c>
      <c r="T65" s="2">
        <f t="shared" si="26"/>
        <v>0</v>
      </c>
      <c r="U65" s="2">
        <f t="shared" si="26"/>
        <v>2</v>
      </c>
      <c r="V65" s="2">
        <f t="shared" si="26"/>
        <v>0</v>
      </c>
      <c r="W65" s="2">
        <f t="shared" si="26"/>
        <v>0</v>
      </c>
      <c r="X65" s="2">
        <f t="shared" si="26"/>
        <v>0</v>
      </c>
      <c r="Y65" s="2">
        <f t="shared" si="26"/>
        <v>0</v>
      </c>
      <c r="Z65" s="2">
        <f t="shared" si="26"/>
        <v>0</v>
      </c>
      <c r="AA65" s="2">
        <f t="shared" si="26"/>
        <v>0</v>
      </c>
      <c r="AB65" s="2">
        <f t="shared" si="26"/>
        <v>635.66999999999996</v>
      </c>
      <c r="AC65" s="2">
        <f t="shared" si="26"/>
        <v>0</v>
      </c>
      <c r="AD65" s="2">
        <f t="shared" si="26"/>
        <v>0</v>
      </c>
      <c r="AE65" s="2">
        <f t="shared" si="26"/>
        <v>0</v>
      </c>
      <c r="AF65" s="2">
        <f t="shared" si="26"/>
        <v>635.66999999999996</v>
      </c>
      <c r="AG65" s="2">
        <f t="shared" si="26"/>
        <v>0</v>
      </c>
      <c r="AH65" s="2">
        <f t="shared" si="26"/>
        <v>2</v>
      </c>
      <c r="AI65" s="2">
        <f t="shared" si="26"/>
        <v>0</v>
      </c>
      <c r="AJ65" s="2">
        <f t="shared" si="26"/>
        <v>0</v>
      </c>
      <c r="AK65" s="2">
        <f t="shared" si="26"/>
        <v>0</v>
      </c>
      <c r="AL65" s="2">
        <f t="shared" si="26"/>
        <v>0</v>
      </c>
      <c r="AM65" s="2">
        <f t="shared" si="26"/>
        <v>0</v>
      </c>
      <c r="AN65" s="2">
        <f t="shared" si="26"/>
        <v>0</v>
      </c>
      <c r="AO65" s="2">
        <f t="shared" si="26"/>
        <v>0</v>
      </c>
      <c r="AP65" s="2">
        <f t="shared" si="26"/>
        <v>0</v>
      </c>
      <c r="AQ65" s="2">
        <f t="shared" si="26"/>
        <v>0</v>
      </c>
      <c r="AR65" s="2">
        <f t="shared" si="26"/>
        <v>635.66999999999996</v>
      </c>
      <c r="AS65" s="2">
        <f t="shared" si="26"/>
        <v>635.66999999999996</v>
      </c>
      <c r="AT65" s="2">
        <f t="shared" si="26"/>
        <v>0</v>
      </c>
      <c r="AU65" s="2">
        <f t="shared" ref="AU65:BZ65" si="27">AU69</f>
        <v>0</v>
      </c>
      <c r="AV65" s="2">
        <f t="shared" si="27"/>
        <v>0</v>
      </c>
      <c r="AW65" s="2">
        <f t="shared" si="27"/>
        <v>0</v>
      </c>
      <c r="AX65" s="2">
        <f t="shared" si="27"/>
        <v>0</v>
      </c>
      <c r="AY65" s="2">
        <f t="shared" si="27"/>
        <v>0</v>
      </c>
      <c r="AZ65" s="2">
        <f t="shared" si="27"/>
        <v>0</v>
      </c>
      <c r="BA65" s="2">
        <f t="shared" si="27"/>
        <v>0</v>
      </c>
      <c r="BB65" s="2">
        <f t="shared" si="27"/>
        <v>0</v>
      </c>
      <c r="BC65" s="2">
        <f t="shared" si="27"/>
        <v>0</v>
      </c>
      <c r="BD65" s="2">
        <f t="shared" si="27"/>
        <v>0</v>
      </c>
      <c r="BE65" s="2">
        <f t="shared" si="27"/>
        <v>0</v>
      </c>
      <c r="BF65" s="2">
        <f t="shared" si="27"/>
        <v>0</v>
      </c>
      <c r="BG65" s="2">
        <f t="shared" si="27"/>
        <v>0</v>
      </c>
      <c r="BH65" s="2">
        <f t="shared" si="27"/>
        <v>0</v>
      </c>
      <c r="BI65" s="2">
        <f t="shared" si="27"/>
        <v>0</v>
      </c>
      <c r="BJ65" s="2">
        <f t="shared" si="27"/>
        <v>0</v>
      </c>
      <c r="BK65" s="2">
        <f t="shared" si="27"/>
        <v>0</v>
      </c>
      <c r="BL65" s="2">
        <f t="shared" si="27"/>
        <v>0</v>
      </c>
      <c r="BM65" s="2">
        <f t="shared" si="27"/>
        <v>0</v>
      </c>
      <c r="BN65" s="2">
        <f t="shared" si="27"/>
        <v>0</v>
      </c>
      <c r="BO65" s="2">
        <f t="shared" si="27"/>
        <v>0</v>
      </c>
      <c r="BP65" s="2">
        <f t="shared" si="27"/>
        <v>0</v>
      </c>
      <c r="BQ65" s="2">
        <f t="shared" si="27"/>
        <v>0</v>
      </c>
      <c r="BR65" s="2">
        <f t="shared" si="27"/>
        <v>0</v>
      </c>
      <c r="BS65" s="2">
        <f t="shared" si="27"/>
        <v>0</v>
      </c>
      <c r="BT65" s="2">
        <f t="shared" si="27"/>
        <v>0</v>
      </c>
      <c r="BU65" s="2">
        <f t="shared" si="27"/>
        <v>0</v>
      </c>
      <c r="BV65" s="2">
        <f t="shared" si="27"/>
        <v>0</v>
      </c>
      <c r="BW65" s="2">
        <f t="shared" si="27"/>
        <v>0</v>
      </c>
      <c r="BX65" s="2">
        <f t="shared" si="27"/>
        <v>0</v>
      </c>
      <c r="BY65" s="2">
        <f t="shared" si="27"/>
        <v>0</v>
      </c>
      <c r="BZ65" s="2">
        <f t="shared" si="27"/>
        <v>0</v>
      </c>
      <c r="CA65" s="2">
        <f t="shared" ref="CA65:DF65" si="28">CA69</f>
        <v>635.66999999999996</v>
      </c>
      <c r="CB65" s="2">
        <f t="shared" si="28"/>
        <v>635.66999999999996</v>
      </c>
      <c r="CC65" s="2">
        <f t="shared" si="28"/>
        <v>0</v>
      </c>
      <c r="CD65" s="2">
        <f t="shared" si="28"/>
        <v>0</v>
      </c>
      <c r="CE65" s="2">
        <f t="shared" si="28"/>
        <v>0</v>
      </c>
      <c r="CF65" s="2">
        <f t="shared" si="28"/>
        <v>0</v>
      </c>
      <c r="CG65" s="2">
        <f t="shared" si="28"/>
        <v>0</v>
      </c>
      <c r="CH65" s="2">
        <f t="shared" si="28"/>
        <v>0</v>
      </c>
      <c r="CI65" s="2">
        <f t="shared" si="28"/>
        <v>0</v>
      </c>
      <c r="CJ65" s="2">
        <f t="shared" si="28"/>
        <v>0</v>
      </c>
      <c r="CK65" s="2">
        <f t="shared" si="28"/>
        <v>0</v>
      </c>
      <c r="CL65" s="2">
        <f t="shared" si="28"/>
        <v>0</v>
      </c>
      <c r="CM65" s="2">
        <f t="shared" si="28"/>
        <v>0</v>
      </c>
      <c r="CN65" s="2">
        <f t="shared" si="28"/>
        <v>0</v>
      </c>
      <c r="CO65" s="2">
        <f t="shared" si="28"/>
        <v>0</v>
      </c>
      <c r="CP65" s="2">
        <f t="shared" si="28"/>
        <v>0</v>
      </c>
      <c r="CQ65" s="2">
        <f t="shared" si="28"/>
        <v>0</v>
      </c>
      <c r="CR65" s="2">
        <f t="shared" si="28"/>
        <v>0</v>
      </c>
      <c r="CS65" s="2">
        <f t="shared" si="28"/>
        <v>0</v>
      </c>
      <c r="CT65" s="2">
        <f t="shared" si="28"/>
        <v>0</v>
      </c>
      <c r="CU65" s="2">
        <f t="shared" si="28"/>
        <v>0</v>
      </c>
      <c r="CV65" s="2">
        <f t="shared" si="28"/>
        <v>0</v>
      </c>
      <c r="CW65" s="2">
        <f t="shared" si="28"/>
        <v>0</v>
      </c>
      <c r="CX65" s="2">
        <f t="shared" si="28"/>
        <v>0</v>
      </c>
      <c r="CY65" s="2">
        <f t="shared" si="28"/>
        <v>0</v>
      </c>
      <c r="CZ65" s="2">
        <f t="shared" si="28"/>
        <v>0</v>
      </c>
      <c r="DA65" s="2">
        <f t="shared" si="28"/>
        <v>0</v>
      </c>
      <c r="DB65" s="2">
        <f t="shared" si="28"/>
        <v>0</v>
      </c>
      <c r="DC65" s="2">
        <f t="shared" si="28"/>
        <v>0</v>
      </c>
      <c r="DD65" s="2">
        <f t="shared" si="28"/>
        <v>0</v>
      </c>
      <c r="DE65" s="2">
        <f t="shared" si="28"/>
        <v>0</v>
      </c>
      <c r="DF65" s="2">
        <f t="shared" si="28"/>
        <v>0</v>
      </c>
      <c r="DG65" s="3">
        <f t="shared" ref="DG65:EL65" si="29">DG69</f>
        <v>0</v>
      </c>
      <c r="DH65" s="3">
        <f t="shared" si="29"/>
        <v>0</v>
      </c>
      <c r="DI65" s="3">
        <f t="shared" si="29"/>
        <v>0</v>
      </c>
      <c r="DJ65" s="3">
        <f t="shared" si="29"/>
        <v>0</v>
      </c>
      <c r="DK65" s="3">
        <f t="shared" si="29"/>
        <v>0</v>
      </c>
      <c r="DL65" s="3">
        <f t="shared" si="29"/>
        <v>0</v>
      </c>
      <c r="DM65" s="3">
        <f t="shared" si="29"/>
        <v>0</v>
      </c>
      <c r="DN65" s="3">
        <f t="shared" si="29"/>
        <v>0</v>
      </c>
      <c r="DO65" s="3">
        <f t="shared" si="29"/>
        <v>0</v>
      </c>
      <c r="DP65" s="3">
        <f t="shared" si="29"/>
        <v>0</v>
      </c>
      <c r="DQ65" s="3">
        <f t="shared" si="29"/>
        <v>0</v>
      </c>
      <c r="DR65" s="3">
        <f t="shared" si="29"/>
        <v>0</v>
      </c>
      <c r="DS65" s="3">
        <f t="shared" si="29"/>
        <v>0</v>
      </c>
      <c r="DT65" s="3">
        <f t="shared" si="29"/>
        <v>0</v>
      </c>
      <c r="DU65" s="3">
        <f t="shared" si="29"/>
        <v>0</v>
      </c>
      <c r="DV65" s="3">
        <f t="shared" si="29"/>
        <v>0</v>
      </c>
      <c r="DW65" s="3">
        <f t="shared" si="29"/>
        <v>0</v>
      </c>
      <c r="DX65" s="3">
        <f t="shared" si="29"/>
        <v>0</v>
      </c>
      <c r="DY65" s="3">
        <f t="shared" si="29"/>
        <v>0</v>
      </c>
      <c r="DZ65" s="3">
        <f t="shared" si="29"/>
        <v>0</v>
      </c>
      <c r="EA65" s="3">
        <f t="shared" si="29"/>
        <v>0</v>
      </c>
      <c r="EB65" s="3">
        <f t="shared" si="29"/>
        <v>0</v>
      </c>
      <c r="EC65" s="3">
        <f t="shared" si="29"/>
        <v>0</v>
      </c>
      <c r="ED65" s="3">
        <f t="shared" si="29"/>
        <v>0</v>
      </c>
      <c r="EE65" s="3">
        <f t="shared" si="29"/>
        <v>0</v>
      </c>
      <c r="EF65" s="3">
        <f t="shared" si="29"/>
        <v>0</v>
      </c>
      <c r="EG65" s="3">
        <f t="shared" si="29"/>
        <v>0</v>
      </c>
      <c r="EH65" s="3">
        <f t="shared" si="29"/>
        <v>0</v>
      </c>
      <c r="EI65" s="3">
        <f t="shared" si="29"/>
        <v>0</v>
      </c>
      <c r="EJ65" s="3">
        <f t="shared" si="29"/>
        <v>0</v>
      </c>
      <c r="EK65" s="3">
        <f t="shared" si="29"/>
        <v>0</v>
      </c>
      <c r="EL65" s="3">
        <f t="shared" si="29"/>
        <v>0</v>
      </c>
      <c r="EM65" s="3">
        <f t="shared" ref="EM65:FR65" si="30">EM69</f>
        <v>0</v>
      </c>
      <c r="EN65" s="3">
        <f t="shared" si="30"/>
        <v>0</v>
      </c>
      <c r="EO65" s="3">
        <f t="shared" si="30"/>
        <v>0</v>
      </c>
      <c r="EP65" s="3">
        <f t="shared" si="30"/>
        <v>0</v>
      </c>
      <c r="EQ65" s="3">
        <f t="shared" si="30"/>
        <v>0</v>
      </c>
      <c r="ER65" s="3">
        <f t="shared" si="30"/>
        <v>0</v>
      </c>
      <c r="ES65" s="3">
        <f t="shared" si="30"/>
        <v>0</v>
      </c>
      <c r="ET65" s="3">
        <f t="shared" si="30"/>
        <v>0</v>
      </c>
      <c r="EU65" s="3">
        <f t="shared" si="30"/>
        <v>0</v>
      </c>
      <c r="EV65" s="3">
        <f t="shared" si="30"/>
        <v>0</v>
      </c>
      <c r="EW65" s="3">
        <f t="shared" si="30"/>
        <v>0</v>
      </c>
      <c r="EX65" s="3">
        <f t="shared" si="30"/>
        <v>0</v>
      </c>
      <c r="EY65" s="3">
        <f t="shared" si="30"/>
        <v>0</v>
      </c>
      <c r="EZ65" s="3">
        <f t="shared" si="30"/>
        <v>0</v>
      </c>
      <c r="FA65" s="3">
        <f t="shared" si="30"/>
        <v>0</v>
      </c>
      <c r="FB65" s="3">
        <f t="shared" si="30"/>
        <v>0</v>
      </c>
      <c r="FC65" s="3">
        <f t="shared" si="30"/>
        <v>0</v>
      </c>
      <c r="FD65" s="3">
        <f t="shared" si="30"/>
        <v>0</v>
      </c>
      <c r="FE65" s="3">
        <f t="shared" si="30"/>
        <v>0</v>
      </c>
      <c r="FF65" s="3">
        <f t="shared" si="30"/>
        <v>0</v>
      </c>
      <c r="FG65" s="3">
        <f t="shared" si="30"/>
        <v>0</v>
      </c>
      <c r="FH65" s="3">
        <f t="shared" si="30"/>
        <v>0</v>
      </c>
      <c r="FI65" s="3">
        <f t="shared" si="30"/>
        <v>0</v>
      </c>
      <c r="FJ65" s="3">
        <f t="shared" si="30"/>
        <v>0</v>
      </c>
      <c r="FK65" s="3">
        <f t="shared" si="30"/>
        <v>0</v>
      </c>
      <c r="FL65" s="3">
        <f t="shared" si="30"/>
        <v>0</v>
      </c>
      <c r="FM65" s="3">
        <f t="shared" si="30"/>
        <v>0</v>
      </c>
      <c r="FN65" s="3">
        <f t="shared" si="30"/>
        <v>0</v>
      </c>
      <c r="FO65" s="3">
        <f t="shared" si="30"/>
        <v>0</v>
      </c>
      <c r="FP65" s="3">
        <f t="shared" si="30"/>
        <v>0</v>
      </c>
      <c r="FQ65" s="3">
        <f t="shared" si="30"/>
        <v>0</v>
      </c>
      <c r="FR65" s="3">
        <f t="shared" si="30"/>
        <v>0</v>
      </c>
      <c r="FS65" s="3">
        <f t="shared" ref="FS65:GX65" si="31">FS69</f>
        <v>0</v>
      </c>
      <c r="FT65" s="3">
        <f t="shared" si="31"/>
        <v>0</v>
      </c>
      <c r="FU65" s="3">
        <f t="shared" si="31"/>
        <v>0</v>
      </c>
      <c r="FV65" s="3">
        <f t="shared" si="31"/>
        <v>0</v>
      </c>
      <c r="FW65" s="3">
        <f t="shared" si="31"/>
        <v>0</v>
      </c>
      <c r="FX65" s="3">
        <f t="shared" si="31"/>
        <v>0</v>
      </c>
      <c r="FY65" s="3">
        <f t="shared" si="31"/>
        <v>0</v>
      </c>
      <c r="FZ65" s="3">
        <f t="shared" si="31"/>
        <v>0</v>
      </c>
      <c r="GA65" s="3">
        <f t="shared" si="31"/>
        <v>0</v>
      </c>
      <c r="GB65" s="3">
        <f t="shared" si="31"/>
        <v>0</v>
      </c>
      <c r="GC65" s="3">
        <f t="shared" si="31"/>
        <v>0</v>
      </c>
      <c r="GD65" s="3">
        <f t="shared" si="31"/>
        <v>0</v>
      </c>
      <c r="GE65" s="3">
        <f t="shared" si="31"/>
        <v>0</v>
      </c>
      <c r="GF65" s="3">
        <f t="shared" si="31"/>
        <v>0</v>
      </c>
      <c r="GG65" s="3">
        <f t="shared" si="31"/>
        <v>0</v>
      </c>
      <c r="GH65" s="3">
        <f t="shared" si="31"/>
        <v>0</v>
      </c>
      <c r="GI65" s="3">
        <f t="shared" si="31"/>
        <v>0</v>
      </c>
      <c r="GJ65" s="3">
        <f t="shared" si="31"/>
        <v>0</v>
      </c>
      <c r="GK65" s="3">
        <f t="shared" si="31"/>
        <v>0</v>
      </c>
      <c r="GL65" s="3">
        <f t="shared" si="31"/>
        <v>0</v>
      </c>
      <c r="GM65" s="3">
        <f t="shared" si="31"/>
        <v>0</v>
      </c>
      <c r="GN65" s="3">
        <f t="shared" si="31"/>
        <v>0</v>
      </c>
      <c r="GO65" s="3">
        <f t="shared" si="31"/>
        <v>0</v>
      </c>
      <c r="GP65" s="3">
        <f t="shared" si="31"/>
        <v>0</v>
      </c>
      <c r="GQ65" s="3">
        <f t="shared" si="31"/>
        <v>0</v>
      </c>
      <c r="GR65" s="3">
        <f t="shared" si="31"/>
        <v>0</v>
      </c>
      <c r="GS65" s="3">
        <f t="shared" si="31"/>
        <v>0</v>
      </c>
      <c r="GT65" s="3">
        <f t="shared" si="31"/>
        <v>0</v>
      </c>
      <c r="GU65" s="3">
        <f t="shared" si="31"/>
        <v>0</v>
      </c>
      <c r="GV65" s="3">
        <f t="shared" si="31"/>
        <v>0</v>
      </c>
      <c r="GW65" s="3">
        <f t="shared" si="31"/>
        <v>0</v>
      </c>
      <c r="GX65" s="3">
        <f t="shared" si="31"/>
        <v>0</v>
      </c>
    </row>
    <row r="67" spans="1:245" x14ac:dyDescent="0.2">
      <c r="A67">
        <v>17</v>
      </c>
      <c r="B67">
        <v>1</v>
      </c>
      <c r="C67">
        <f>ROW(SmtRes!A3)</f>
        <v>3</v>
      </c>
      <c r="D67">
        <f>ROW(EtalonRes!A3)</f>
        <v>3</v>
      </c>
      <c r="E67" t="s">
        <v>16</v>
      </c>
      <c r="F67" t="s">
        <v>84</v>
      </c>
      <c r="G67" t="s">
        <v>85</v>
      </c>
      <c r="H67" t="s">
        <v>19</v>
      </c>
      <c r="I67">
        <v>1</v>
      </c>
      <c r="J67">
        <v>0</v>
      </c>
      <c r="K67">
        <v>1</v>
      </c>
      <c r="O67">
        <f>ROUND(CP67,2)</f>
        <v>635.66999999999996</v>
      </c>
      <c r="P67">
        <f>ROUND(CQ67*I67,2)</f>
        <v>0</v>
      </c>
      <c r="Q67">
        <f>ROUND(CR67*I67,2)</f>
        <v>0</v>
      </c>
      <c r="R67">
        <f>ROUND(CS67*I67,2)</f>
        <v>0</v>
      </c>
      <c r="S67">
        <f>ROUND(CT67*I67,2)</f>
        <v>635.66999999999996</v>
      </c>
      <c r="T67">
        <f>ROUND(CU67*I67,2)</f>
        <v>0</v>
      </c>
      <c r="U67">
        <f>CV67*I67</f>
        <v>2</v>
      </c>
      <c r="V67">
        <f>CW67*I67</f>
        <v>0</v>
      </c>
      <c r="W67">
        <f>ROUND(CX67*I67,2)</f>
        <v>0</v>
      </c>
      <c r="X67">
        <f>ROUND(CY67,2)</f>
        <v>0</v>
      </c>
      <c r="Y67">
        <f>ROUND(CZ67,2)</f>
        <v>0</v>
      </c>
      <c r="AA67">
        <v>351726669</v>
      </c>
      <c r="AB67">
        <f>ROUND((AC67+AD67+AF67),6)</f>
        <v>238.97499999999999</v>
      </c>
      <c r="AC67">
        <f>ROUND((ES67),6)</f>
        <v>0</v>
      </c>
      <c r="AD67">
        <f>ROUND((ET67),6)</f>
        <v>0</v>
      </c>
      <c r="AE67">
        <f>ROUND((EU67),6)</f>
        <v>0</v>
      </c>
      <c r="AF67">
        <f>ROUND(((EV67*0.869)),6)</f>
        <v>238.97499999999999</v>
      </c>
      <c r="AG67">
        <f>ROUND((AP67),6)</f>
        <v>0</v>
      </c>
      <c r="AH67">
        <f>(EW67)</f>
        <v>2</v>
      </c>
      <c r="AI67">
        <f>(EX67)</f>
        <v>0</v>
      </c>
      <c r="AJ67">
        <f>(AS67)</f>
        <v>0</v>
      </c>
      <c r="AK67">
        <v>275</v>
      </c>
      <c r="AL67">
        <v>0</v>
      </c>
      <c r="AM67">
        <v>0</v>
      </c>
      <c r="AN67">
        <v>0</v>
      </c>
      <c r="AO67">
        <v>275</v>
      </c>
      <c r="AP67">
        <v>0</v>
      </c>
      <c r="AQ67">
        <v>2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2.66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86</v>
      </c>
      <c r="BM67">
        <v>150</v>
      </c>
      <c r="BN67">
        <v>0</v>
      </c>
      <c r="BO67" t="s">
        <v>3</v>
      </c>
      <c r="BP67">
        <v>0</v>
      </c>
      <c r="BQ67">
        <v>1</v>
      </c>
      <c r="BR67">
        <v>0</v>
      </c>
      <c r="BS67">
        <v>2.66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635.66999999999996</v>
      </c>
      <c r="CQ67">
        <f>AC67*BC67</f>
        <v>0</v>
      </c>
      <c r="CR67">
        <f>AD67*BB67</f>
        <v>0</v>
      </c>
      <c r="CS67">
        <f>AE67*BS67</f>
        <v>0</v>
      </c>
      <c r="CT67">
        <f>AF67*BA67</f>
        <v>635.67349999999999</v>
      </c>
      <c r="CU67">
        <f>AG67</f>
        <v>0</v>
      </c>
      <c r="CV67">
        <f>AH67</f>
        <v>2</v>
      </c>
      <c r="CW67">
        <f>AI67</f>
        <v>0</v>
      </c>
      <c r="CX67">
        <f>AJ67</f>
        <v>0</v>
      </c>
      <c r="CY67">
        <f>(((S67+R67)*FX67)/100)</f>
        <v>0</v>
      </c>
      <c r="CZ67">
        <f>(((S67+R67)*FY67)/100)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21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19</v>
      </c>
      <c r="DW67" t="s">
        <v>22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102792069</v>
      </c>
      <c r="EF67">
        <v>1</v>
      </c>
      <c r="EG67" t="s">
        <v>23</v>
      </c>
      <c r="EH67">
        <v>0</v>
      </c>
      <c r="EI67" t="s">
        <v>3</v>
      </c>
      <c r="EJ67">
        <v>1</v>
      </c>
      <c r="EK67">
        <v>150</v>
      </c>
      <c r="EL67" t="s">
        <v>24</v>
      </c>
      <c r="EM67" t="s">
        <v>3</v>
      </c>
      <c r="EO67" t="s">
        <v>3</v>
      </c>
      <c r="EQ67">
        <v>0</v>
      </c>
      <c r="ER67">
        <v>275</v>
      </c>
      <c r="ES67">
        <v>0</v>
      </c>
      <c r="ET67">
        <v>0</v>
      </c>
      <c r="EU67">
        <v>0</v>
      </c>
      <c r="EV67">
        <v>275</v>
      </c>
      <c r="EW67">
        <v>2</v>
      </c>
      <c r="EX67">
        <v>0</v>
      </c>
      <c r="EY67">
        <v>0</v>
      </c>
      <c r="FQ67">
        <v>0</v>
      </c>
      <c r="FR67">
        <f>ROUND(IF(BI67=3,GM67,0),2)</f>
        <v>0</v>
      </c>
      <c r="FS67">
        <v>0</v>
      </c>
      <c r="FX67">
        <v>0</v>
      </c>
      <c r="FY67">
        <v>0</v>
      </c>
      <c r="GA67" t="s">
        <v>3</v>
      </c>
      <c r="GD67">
        <v>1</v>
      </c>
      <c r="GF67">
        <v>1829871641</v>
      </c>
      <c r="GG67">
        <v>2</v>
      </c>
      <c r="GH67">
        <v>1</v>
      </c>
      <c r="GI67">
        <v>3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635.66999999999996</v>
      </c>
      <c r="GN67">
        <f>IF(OR(BI67=0,BI67=1),GM67-GX67,0)</f>
        <v>635.66999999999996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9" spans="1:245" x14ac:dyDescent="0.2">
      <c r="A69" s="2">
        <v>51</v>
      </c>
      <c r="B69" s="2">
        <f>B63</f>
        <v>1</v>
      </c>
      <c r="C69" s="2">
        <f>A63</f>
        <v>4</v>
      </c>
      <c r="D69" s="2">
        <f>ROW(A63)</f>
        <v>63</v>
      </c>
      <c r="E69" s="2"/>
      <c r="F69" s="2" t="str">
        <f>IF(F63&lt;&gt;"",F63,"")</f>
        <v>Новый раздел</v>
      </c>
      <c r="G69" s="2" t="str">
        <f>IF(G63&lt;&gt;"",G63,"")</f>
        <v>2. Техническое обслуживание бытовых моноблочных (оконных и мобильных) кондиционеров.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32">ROUND(AB69,2)</f>
        <v>635.66999999999996</v>
      </c>
      <c r="P69" s="2">
        <f t="shared" si="32"/>
        <v>0</v>
      </c>
      <c r="Q69" s="2">
        <f t="shared" si="32"/>
        <v>0</v>
      </c>
      <c r="R69" s="2">
        <f t="shared" si="32"/>
        <v>0</v>
      </c>
      <c r="S69" s="2">
        <f t="shared" si="32"/>
        <v>635.66999999999996</v>
      </c>
      <c r="T69" s="2">
        <f t="shared" si="32"/>
        <v>0</v>
      </c>
      <c r="U69" s="2">
        <f>AH69</f>
        <v>2</v>
      </c>
      <c r="V69" s="2">
        <f>AI69</f>
        <v>0</v>
      </c>
      <c r="W69" s="2">
        <f>ROUND(AJ69,2)</f>
        <v>0</v>
      </c>
      <c r="X69" s="2">
        <f>ROUND(AK69,2)</f>
        <v>0</v>
      </c>
      <c r="Y69" s="2">
        <f>ROUND(AL69,2)</f>
        <v>0</v>
      </c>
      <c r="Z69" s="2"/>
      <c r="AA69" s="2"/>
      <c r="AB69" s="2">
        <f>ROUND(SUMIF(AA67:AA67,"=351726669",O67:O67),2)</f>
        <v>635.66999999999996</v>
      </c>
      <c r="AC69" s="2">
        <f>ROUND(SUMIF(AA67:AA67,"=351726669",P67:P67),2)</f>
        <v>0</v>
      </c>
      <c r="AD69" s="2">
        <f>ROUND(SUMIF(AA67:AA67,"=351726669",Q67:Q67),2)</f>
        <v>0</v>
      </c>
      <c r="AE69" s="2">
        <f>ROUND(SUMIF(AA67:AA67,"=351726669",R67:R67),2)</f>
        <v>0</v>
      </c>
      <c r="AF69" s="2">
        <f>ROUND(SUMIF(AA67:AA67,"=351726669",S67:S67),2)</f>
        <v>635.66999999999996</v>
      </c>
      <c r="AG69" s="2">
        <f>ROUND(SUMIF(AA67:AA67,"=351726669",T67:T67),2)</f>
        <v>0</v>
      </c>
      <c r="AH69" s="2">
        <f>SUMIF(AA67:AA67,"=351726669",U67:U67)</f>
        <v>2</v>
      </c>
      <c r="AI69" s="2">
        <f>SUMIF(AA67:AA67,"=351726669",V67:V67)</f>
        <v>0</v>
      </c>
      <c r="AJ69" s="2">
        <f>ROUND(SUMIF(AA67:AA67,"=351726669",W67:W67),2)</f>
        <v>0</v>
      </c>
      <c r="AK69" s="2">
        <f>ROUND(SUMIF(AA67:AA67,"=351726669",X67:X67),2)</f>
        <v>0</v>
      </c>
      <c r="AL69" s="2">
        <f>ROUND(SUMIF(AA67:AA67,"=351726669",Y67:Y67),2)</f>
        <v>0</v>
      </c>
      <c r="AM69" s="2"/>
      <c r="AN69" s="2"/>
      <c r="AO69" s="2">
        <f t="shared" ref="AO69:BD69" si="33">ROUND(BX69,2)</f>
        <v>0</v>
      </c>
      <c r="AP69" s="2">
        <f t="shared" si="33"/>
        <v>0</v>
      </c>
      <c r="AQ69" s="2">
        <f t="shared" si="33"/>
        <v>0</v>
      </c>
      <c r="AR69" s="2">
        <f t="shared" si="33"/>
        <v>635.66999999999996</v>
      </c>
      <c r="AS69" s="2">
        <f t="shared" si="33"/>
        <v>635.66999999999996</v>
      </c>
      <c r="AT69" s="2">
        <f t="shared" si="33"/>
        <v>0</v>
      </c>
      <c r="AU69" s="2">
        <f t="shared" si="33"/>
        <v>0</v>
      </c>
      <c r="AV69" s="2">
        <f t="shared" si="33"/>
        <v>0</v>
      </c>
      <c r="AW69" s="2">
        <f t="shared" si="33"/>
        <v>0</v>
      </c>
      <c r="AX69" s="2">
        <f t="shared" si="33"/>
        <v>0</v>
      </c>
      <c r="AY69" s="2">
        <f t="shared" si="33"/>
        <v>0</v>
      </c>
      <c r="AZ69" s="2">
        <f t="shared" si="33"/>
        <v>0</v>
      </c>
      <c r="BA69" s="2">
        <f t="shared" si="33"/>
        <v>0</v>
      </c>
      <c r="BB69" s="2">
        <f t="shared" si="33"/>
        <v>0</v>
      </c>
      <c r="BC69" s="2">
        <f t="shared" si="33"/>
        <v>0</v>
      </c>
      <c r="BD69" s="2">
        <f t="shared" si="33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ROUND(SUMIF(AA67:AA67,"=351726669",FQ67:FQ67),2)</f>
        <v>0</v>
      </c>
      <c r="BY69" s="2">
        <f>ROUND(SUMIF(AA67:AA67,"=351726669",FR67:FR67),2)</f>
        <v>0</v>
      </c>
      <c r="BZ69" s="2">
        <f>ROUND(SUMIF(AA67:AA67,"=351726669",GL67:GL67),2)</f>
        <v>0</v>
      </c>
      <c r="CA69" s="2">
        <f>ROUND(SUMIF(AA67:AA67,"=351726669",GM67:GM67),2)</f>
        <v>635.66999999999996</v>
      </c>
      <c r="CB69" s="2">
        <f>ROUND(SUMIF(AA67:AA67,"=351726669",GN67:GN67),2)</f>
        <v>635.66999999999996</v>
      </c>
      <c r="CC69" s="2">
        <f>ROUND(SUMIF(AA67:AA67,"=351726669",GO67:GO67),2)</f>
        <v>0</v>
      </c>
      <c r="CD69" s="2">
        <f>ROUND(SUMIF(AA67:AA67,"=351726669",GP67:GP67),2)</f>
        <v>0</v>
      </c>
      <c r="CE69" s="2">
        <f>AC69-BX69</f>
        <v>0</v>
      </c>
      <c r="CF69" s="2">
        <f>AC69-BY69</f>
        <v>0</v>
      </c>
      <c r="CG69" s="2">
        <f>BX69-BZ69</f>
        <v>0</v>
      </c>
      <c r="CH69" s="2">
        <f>AC69-BX69-BY69+BZ69</f>
        <v>0</v>
      </c>
      <c r="CI69" s="2">
        <f>BY69-BZ69</f>
        <v>0</v>
      </c>
      <c r="CJ69" s="2">
        <f>ROUND(SUMIF(AA67:AA67,"=351726669",GX67:GX67),2)</f>
        <v>0</v>
      </c>
      <c r="CK69" s="2">
        <f>ROUND(SUMIF(AA67:AA67,"=351726669",GY67:GY67),2)</f>
        <v>0</v>
      </c>
      <c r="CL69" s="2">
        <f>ROUND(SUMIF(AA67:AA67,"=351726669",GZ67:GZ67),2)</f>
        <v>0</v>
      </c>
      <c r="CM69" s="2">
        <f>ROUND(SUMIF(AA67:AA67,"=351726669",HD67:HD67),2)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635.66999999999996</v>
      </c>
      <c r="G71" s="4" t="s">
        <v>29</v>
      </c>
      <c r="H71" s="4" t="s">
        <v>30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635.66999999999996</v>
      </c>
      <c r="X71" s="4">
        <v>1</v>
      </c>
      <c r="Y71" s="4">
        <v>635.66999999999996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0</v>
      </c>
      <c r="G72" s="4" t="s">
        <v>31</v>
      </c>
      <c r="H72" s="4" t="s">
        <v>32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33</v>
      </c>
      <c r="H73" s="4" t="s">
        <v>34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0</v>
      </c>
      <c r="G74" s="4" t="s">
        <v>35</v>
      </c>
      <c r="H74" s="4" t="s">
        <v>36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0</v>
      </c>
      <c r="G75" s="4" t="s">
        <v>37</v>
      </c>
      <c r="H75" s="4" t="s">
        <v>38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39</v>
      </c>
      <c r="H76" s="4" t="s">
        <v>40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0</v>
      </c>
      <c r="G77" s="4" t="s">
        <v>41</v>
      </c>
      <c r="H77" s="4" t="s">
        <v>42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43</v>
      </c>
      <c r="H78" s="4" t="s">
        <v>44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45</v>
      </c>
      <c r="H79" s="4" t="s">
        <v>46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47</v>
      </c>
      <c r="H80" s="4" t="s">
        <v>48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0</v>
      </c>
      <c r="G81" s="4" t="s">
        <v>49</v>
      </c>
      <c r="H81" s="4" t="s">
        <v>50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51</v>
      </c>
      <c r="H82" s="4" t="s">
        <v>52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0</v>
      </c>
      <c r="G83" s="4" t="s">
        <v>53</v>
      </c>
      <c r="H83" s="4" t="s">
        <v>54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635.66999999999996</v>
      </c>
      <c r="G84" s="4" t="s">
        <v>55</v>
      </c>
      <c r="H84" s="4" t="s">
        <v>56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635.66999999999996</v>
      </c>
      <c r="X84" s="4">
        <v>1</v>
      </c>
      <c r="Y84" s="4">
        <v>635.66999999999996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57</v>
      </c>
      <c r="H85" s="4" t="s">
        <v>58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635.66999999999996</v>
      </c>
      <c r="G86" s="4" t="s">
        <v>59</v>
      </c>
      <c r="H86" s="4" t="s">
        <v>60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635.66999999999996</v>
      </c>
      <c r="X86" s="4">
        <v>1</v>
      </c>
      <c r="Y86" s="4">
        <v>635.66999999999996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0</v>
      </c>
      <c r="G87" s="4" t="s">
        <v>61</v>
      </c>
      <c r="H87" s="4" t="s">
        <v>62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63</v>
      </c>
      <c r="H88" s="4" t="s">
        <v>64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65</v>
      </c>
      <c r="H89" s="4" t="s">
        <v>66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67</v>
      </c>
      <c r="H90" s="4" t="s">
        <v>68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Source!U69</f>
        <v>2</v>
      </c>
      <c r="G91" s="4" t="s">
        <v>69</v>
      </c>
      <c r="H91" s="4" t="s">
        <v>70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2</v>
      </c>
      <c r="X91" s="4">
        <v>1</v>
      </c>
      <c r="Y91" s="4">
        <v>2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Source!V69</f>
        <v>0</v>
      </c>
      <c r="G92" s="4" t="s">
        <v>71</v>
      </c>
      <c r="H92" s="4" t="s">
        <v>72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73</v>
      </c>
      <c r="H93" s="4" t="s">
        <v>74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75</v>
      </c>
      <c r="H94" s="4" t="s">
        <v>76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0</v>
      </c>
      <c r="G95" s="4" t="s">
        <v>77</v>
      </c>
      <c r="H95" s="4" t="s">
        <v>78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0</v>
      </c>
      <c r="G96" s="4" t="s">
        <v>79</v>
      </c>
      <c r="H96" s="4" t="s">
        <v>80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635.66999999999996</v>
      </c>
      <c r="G97" s="4" t="s">
        <v>81</v>
      </c>
      <c r="H97" s="4" t="s">
        <v>82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635.66999999999996</v>
      </c>
      <c r="X97" s="4">
        <v>1</v>
      </c>
      <c r="Y97" s="4">
        <v>635.66999999999996</v>
      </c>
      <c r="Z97" s="4"/>
      <c r="AA97" s="4"/>
      <c r="AB97" s="4"/>
    </row>
    <row r="99" spans="1:245" x14ac:dyDescent="0.2">
      <c r="A99" s="1">
        <v>4</v>
      </c>
      <c r="B99" s="1">
        <v>1</v>
      </c>
      <c r="C99" s="1"/>
      <c r="D99" s="1">
        <f>ROW(A108)</f>
        <v>108</v>
      </c>
      <c r="E99" s="1"/>
      <c r="F99" s="1" t="s">
        <v>14</v>
      </c>
      <c r="G99" s="1" t="s">
        <v>87</v>
      </c>
      <c r="H99" s="1" t="s">
        <v>3</v>
      </c>
      <c r="I99" s="1">
        <v>0</v>
      </c>
      <c r="J99" s="1"/>
      <c r="K99" s="1">
        <v>-1</v>
      </c>
      <c r="L99" s="1"/>
      <c r="M99" s="1" t="s">
        <v>3</v>
      </c>
      <c r="N99" s="1"/>
      <c r="O99" s="1"/>
      <c r="P99" s="1"/>
      <c r="Q99" s="1"/>
      <c r="R99" s="1"/>
      <c r="S99" s="1">
        <v>0</v>
      </c>
      <c r="T99" s="1"/>
      <c r="U99" s="1" t="s">
        <v>3</v>
      </c>
      <c r="V99" s="1">
        <v>0</v>
      </c>
      <c r="W99" s="1"/>
      <c r="X99" s="1"/>
      <c r="Y99" s="1"/>
      <c r="Z99" s="1"/>
      <c r="AA99" s="1"/>
      <c r="AB99" s="1" t="s">
        <v>3</v>
      </c>
      <c r="AC99" s="1" t="s">
        <v>3</v>
      </c>
      <c r="AD99" s="1" t="s">
        <v>3</v>
      </c>
      <c r="AE99" s="1" t="s">
        <v>3</v>
      </c>
      <c r="AF99" s="1" t="s">
        <v>3</v>
      </c>
      <c r="AG99" s="1" t="s">
        <v>3</v>
      </c>
      <c r="AH99" s="1"/>
      <c r="AI99" s="1"/>
      <c r="AJ99" s="1"/>
      <c r="AK99" s="1"/>
      <c r="AL99" s="1"/>
      <c r="AM99" s="1"/>
      <c r="AN99" s="1"/>
      <c r="AO99" s="1"/>
      <c r="AP99" s="1" t="s">
        <v>3</v>
      </c>
      <c r="AQ99" s="1" t="s">
        <v>3</v>
      </c>
      <c r="AR99" s="1" t="s">
        <v>3</v>
      </c>
      <c r="AS99" s="1"/>
      <c r="AT99" s="1"/>
      <c r="AU99" s="1"/>
      <c r="AV99" s="1"/>
      <c r="AW99" s="1"/>
      <c r="AX99" s="1"/>
      <c r="AY99" s="1"/>
      <c r="AZ99" s="1" t="s">
        <v>3</v>
      </c>
      <c r="BA99" s="1"/>
      <c r="BB99" s="1" t="s">
        <v>3</v>
      </c>
      <c r="BC99" s="1" t="s">
        <v>3</v>
      </c>
      <c r="BD99" s="1" t="s">
        <v>3</v>
      </c>
      <c r="BE99" s="1" t="s">
        <v>3</v>
      </c>
      <c r="BF99" s="1" t="s">
        <v>3</v>
      </c>
      <c r="BG99" s="1" t="s">
        <v>3</v>
      </c>
      <c r="BH99" s="1" t="s">
        <v>3</v>
      </c>
      <c r="BI99" s="1" t="s">
        <v>3</v>
      </c>
      <c r="BJ99" s="1" t="s">
        <v>3</v>
      </c>
      <c r="BK99" s="1" t="s">
        <v>3</v>
      </c>
      <c r="BL99" s="1" t="s">
        <v>3</v>
      </c>
      <c r="BM99" s="1" t="s">
        <v>3</v>
      </c>
      <c r="BN99" s="1" t="s">
        <v>3</v>
      </c>
      <c r="BO99" s="1" t="s">
        <v>3</v>
      </c>
      <c r="BP99" s="1" t="s">
        <v>3</v>
      </c>
      <c r="BQ99" s="1"/>
      <c r="BR99" s="1"/>
      <c r="BS99" s="1"/>
      <c r="BT99" s="1"/>
      <c r="BU99" s="1"/>
      <c r="BV99" s="1"/>
      <c r="BW99" s="1"/>
      <c r="BX99" s="1">
        <v>0</v>
      </c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>
        <v>0</v>
      </c>
    </row>
    <row r="101" spans="1:245" x14ac:dyDescent="0.2">
      <c r="A101" s="2">
        <v>52</v>
      </c>
      <c r="B101" s="2">
        <f t="shared" ref="B101:G101" si="34">B108</f>
        <v>1</v>
      </c>
      <c r="C101" s="2">
        <f t="shared" si="34"/>
        <v>4</v>
      </c>
      <c r="D101" s="2">
        <f t="shared" si="34"/>
        <v>99</v>
      </c>
      <c r="E101" s="2">
        <f t="shared" si="34"/>
        <v>0</v>
      </c>
      <c r="F101" s="2" t="str">
        <f t="shared" si="34"/>
        <v>Новый раздел</v>
      </c>
      <c r="G101" s="2" t="str">
        <f t="shared" si="34"/>
        <v>3.Техническое обслуживание полупромышленных (мульти сплит-систем) кондиционеров.</v>
      </c>
      <c r="H101" s="2"/>
      <c r="I101" s="2"/>
      <c r="J101" s="2"/>
      <c r="K101" s="2"/>
      <c r="L101" s="2"/>
      <c r="M101" s="2"/>
      <c r="N101" s="2"/>
      <c r="O101" s="2">
        <f t="shared" ref="O101:AT101" si="35">O108</f>
        <v>18551.52</v>
      </c>
      <c r="P101" s="2">
        <f t="shared" si="35"/>
        <v>0</v>
      </c>
      <c r="Q101" s="2">
        <f t="shared" si="35"/>
        <v>0</v>
      </c>
      <c r="R101" s="2">
        <f t="shared" si="35"/>
        <v>0</v>
      </c>
      <c r="S101" s="2">
        <f t="shared" si="35"/>
        <v>18551.52</v>
      </c>
      <c r="T101" s="2">
        <f t="shared" si="35"/>
        <v>0</v>
      </c>
      <c r="U101" s="2">
        <f t="shared" si="35"/>
        <v>116.5</v>
      </c>
      <c r="V101" s="2">
        <f t="shared" si="35"/>
        <v>0</v>
      </c>
      <c r="W101" s="2">
        <f t="shared" si="35"/>
        <v>0</v>
      </c>
      <c r="X101" s="2">
        <f t="shared" si="35"/>
        <v>0</v>
      </c>
      <c r="Y101" s="2">
        <f t="shared" si="35"/>
        <v>0</v>
      </c>
      <c r="Z101" s="2">
        <f t="shared" si="35"/>
        <v>0</v>
      </c>
      <c r="AA101" s="2">
        <f t="shared" si="35"/>
        <v>0</v>
      </c>
      <c r="AB101" s="2">
        <f t="shared" si="35"/>
        <v>18551.52</v>
      </c>
      <c r="AC101" s="2">
        <f t="shared" si="35"/>
        <v>0</v>
      </c>
      <c r="AD101" s="2">
        <f t="shared" si="35"/>
        <v>0</v>
      </c>
      <c r="AE101" s="2">
        <f t="shared" si="35"/>
        <v>0</v>
      </c>
      <c r="AF101" s="2">
        <f t="shared" si="35"/>
        <v>18551.52</v>
      </c>
      <c r="AG101" s="2">
        <f t="shared" si="35"/>
        <v>0</v>
      </c>
      <c r="AH101" s="2">
        <f t="shared" si="35"/>
        <v>116.5</v>
      </c>
      <c r="AI101" s="2">
        <f t="shared" si="35"/>
        <v>0</v>
      </c>
      <c r="AJ101" s="2">
        <f t="shared" si="35"/>
        <v>0</v>
      </c>
      <c r="AK101" s="2">
        <f t="shared" si="35"/>
        <v>0</v>
      </c>
      <c r="AL101" s="2">
        <f t="shared" si="35"/>
        <v>0</v>
      </c>
      <c r="AM101" s="2">
        <f t="shared" si="35"/>
        <v>0</v>
      </c>
      <c r="AN101" s="2">
        <f t="shared" si="35"/>
        <v>0</v>
      </c>
      <c r="AO101" s="2">
        <f t="shared" si="35"/>
        <v>0</v>
      </c>
      <c r="AP101" s="2">
        <f t="shared" si="35"/>
        <v>0</v>
      </c>
      <c r="AQ101" s="2">
        <f t="shared" si="35"/>
        <v>0</v>
      </c>
      <c r="AR101" s="2">
        <f t="shared" si="35"/>
        <v>18551.52</v>
      </c>
      <c r="AS101" s="2">
        <f t="shared" si="35"/>
        <v>18551.52</v>
      </c>
      <c r="AT101" s="2">
        <f t="shared" si="35"/>
        <v>0</v>
      </c>
      <c r="AU101" s="2">
        <f t="shared" ref="AU101:BZ101" si="36">AU108</f>
        <v>0</v>
      </c>
      <c r="AV101" s="2">
        <f t="shared" si="36"/>
        <v>0</v>
      </c>
      <c r="AW101" s="2">
        <f t="shared" si="36"/>
        <v>0</v>
      </c>
      <c r="AX101" s="2">
        <f t="shared" si="36"/>
        <v>0</v>
      </c>
      <c r="AY101" s="2">
        <f t="shared" si="36"/>
        <v>0</v>
      </c>
      <c r="AZ101" s="2">
        <f t="shared" si="36"/>
        <v>0</v>
      </c>
      <c r="BA101" s="2">
        <f t="shared" si="36"/>
        <v>0</v>
      </c>
      <c r="BB101" s="2">
        <f t="shared" si="36"/>
        <v>0</v>
      </c>
      <c r="BC101" s="2">
        <f t="shared" si="36"/>
        <v>0</v>
      </c>
      <c r="BD101" s="2">
        <f t="shared" si="36"/>
        <v>0</v>
      </c>
      <c r="BE101" s="2">
        <f t="shared" si="36"/>
        <v>0</v>
      </c>
      <c r="BF101" s="2">
        <f t="shared" si="36"/>
        <v>0</v>
      </c>
      <c r="BG101" s="2">
        <f t="shared" si="36"/>
        <v>0</v>
      </c>
      <c r="BH101" s="2">
        <f t="shared" si="36"/>
        <v>0</v>
      </c>
      <c r="BI101" s="2">
        <f t="shared" si="36"/>
        <v>0</v>
      </c>
      <c r="BJ101" s="2">
        <f t="shared" si="36"/>
        <v>0</v>
      </c>
      <c r="BK101" s="2">
        <f t="shared" si="36"/>
        <v>0</v>
      </c>
      <c r="BL101" s="2">
        <f t="shared" si="36"/>
        <v>0</v>
      </c>
      <c r="BM101" s="2">
        <f t="shared" si="36"/>
        <v>0</v>
      </c>
      <c r="BN101" s="2">
        <f t="shared" si="36"/>
        <v>0</v>
      </c>
      <c r="BO101" s="2">
        <f t="shared" si="36"/>
        <v>0</v>
      </c>
      <c r="BP101" s="2">
        <f t="shared" si="36"/>
        <v>0</v>
      </c>
      <c r="BQ101" s="2">
        <f t="shared" si="36"/>
        <v>0</v>
      </c>
      <c r="BR101" s="2">
        <f t="shared" si="36"/>
        <v>0</v>
      </c>
      <c r="BS101" s="2">
        <f t="shared" si="36"/>
        <v>0</v>
      </c>
      <c r="BT101" s="2">
        <f t="shared" si="36"/>
        <v>0</v>
      </c>
      <c r="BU101" s="2">
        <f t="shared" si="36"/>
        <v>0</v>
      </c>
      <c r="BV101" s="2">
        <f t="shared" si="36"/>
        <v>0</v>
      </c>
      <c r="BW101" s="2">
        <f t="shared" si="36"/>
        <v>0</v>
      </c>
      <c r="BX101" s="2">
        <f t="shared" si="36"/>
        <v>0</v>
      </c>
      <c r="BY101" s="2">
        <f t="shared" si="36"/>
        <v>0</v>
      </c>
      <c r="BZ101" s="2">
        <f t="shared" si="36"/>
        <v>0</v>
      </c>
      <c r="CA101" s="2">
        <f t="shared" ref="CA101:DF101" si="37">CA108</f>
        <v>18551.52</v>
      </c>
      <c r="CB101" s="2">
        <f t="shared" si="37"/>
        <v>18551.52</v>
      </c>
      <c r="CC101" s="2">
        <f t="shared" si="37"/>
        <v>0</v>
      </c>
      <c r="CD101" s="2">
        <f t="shared" si="37"/>
        <v>0</v>
      </c>
      <c r="CE101" s="2">
        <f t="shared" si="37"/>
        <v>0</v>
      </c>
      <c r="CF101" s="2">
        <f t="shared" si="37"/>
        <v>0</v>
      </c>
      <c r="CG101" s="2">
        <f t="shared" si="37"/>
        <v>0</v>
      </c>
      <c r="CH101" s="2">
        <f t="shared" si="37"/>
        <v>0</v>
      </c>
      <c r="CI101" s="2">
        <f t="shared" si="37"/>
        <v>0</v>
      </c>
      <c r="CJ101" s="2">
        <f t="shared" si="37"/>
        <v>0</v>
      </c>
      <c r="CK101" s="2">
        <f t="shared" si="37"/>
        <v>0</v>
      </c>
      <c r="CL101" s="2">
        <f t="shared" si="37"/>
        <v>0</v>
      </c>
      <c r="CM101" s="2">
        <f t="shared" si="37"/>
        <v>0</v>
      </c>
      <c r="CN101" s="2">
        <f t="shared" si="37"/>
        <v>0</v>
      </c>
      <c r="CO101" s="2">
        <f t="shared" si="37"/>
        <v>0</v>
      </c>
      <c r="CP101" s="2">
        <f t="shared" si="37"/>
        <v>0</v>
      </c>
      <c r="CQ101" s="2">
        <f t="shared" si="37"/>
        <v>0</v>
      </c>
      <c r="CR101" s="2">
        <f t="shared" si="37"/>
        <v>0</v>
      </c>
      <c r="CS101" s="2">
        <f t="shared" si="37"/>
        <v>0</v>
      </c>
      <c r="CT101" s="2">
        <f t="shared" si="37"/>
        <v>0</v>
      </c>
      <c r="CU101" s="2">
        <f t="shared" si="37"/>
        <v>0</v>
      </c>
      <c r="CV101" s="2">
        <f t="shared" si="37"/>
        <v>0</v>
      </c>
      <c r="CW101" s="2">
        <f t="shared" si="37"/>
        <v>0</v>
      </c>
      <c r="CX101" s="2">
        <f t="shared" si="37"/>
        <v>0</v>
      </c>
      <c r="CY101" s="2">
        <f t="shared" si="37"/>
        <v>0</v>
      </c>
      <c r="CZ101" s="2">
        <f t="shared" si="37"/>
        <v>0</v>
      </c>
      <c r="DA101" s="2">
        <f t="shared" si="37"/>
        <v>0</v>
      </c>
      <c r="DB101" s="2">
        <f t="shared" si="37"/>
        <v>0</v>
      </c>
      <c r="DC101" s="2">
        <f t="shared" si="37"/>
        <v>0</v>
      </c>
      <c r="DD101" s="2">
        <f t="shared" si="37"/>
        <v>0</v>
      </c>
      <c r="DE101" s="2">
        <f t="shared" si="37"/>
        <v>0</v>
      </c>
      <c r="DF101" s="2">
        <f t="shared" si="37"/>
        <v>0</v>
      </c>
      <c r="DG101" s="3">
        <f t="shared" ref="DG101:EL101" si="38">DG108</f>
        <v>0</v>
      </c>
      <c r="DH101" s="3">
        <f t="shared" si="38"/>
        <v>0</v>
      </c>
      <c r="DI101" s="3">
        <f t="shared" si="38"/>
        <v>0</v>
      </c>
      <c r="DJ101" s="3">
        <f t="shared" si="38"/>
        <v>0</v>
      </c>
      <c r="DK101" s="3">
        <f t="shared" si="38"/>
        <v>0</v>
      </c>
      <c r="DL101" s="3">
        <f t="shared" si="38"/>
        <v>0</v>
      </c>
      <c r="DM101" s="3">
        <f t="shared" si="38"/>
        <v>0</v>
      </c>
      <c r="DN101" s="3">
        <f t="shared" si="38"/>
        <v>0</v>
      </c>
      <c r="DO101" s="3">
        <f t="shared" si="38"/>
        <v>0</v>
      </c>
      <c r="DP101" s="3">
        <f t="shared" si="38"/>
        <v>0</v>
      </c>
      <c r="DQ101" s="3">
        <f t="shared" si="38"/>
        <v>0</v>
      </c>
      <c r="DR101" s="3">
        <f t="shared" si="38"/>
        <v>0</v>
      </c>
      <c r="DS101" s="3">
        <f t="shared" si="38"/>
        <v>0</v>
      </c>
      <c r="DT101" s="3">
        <f t="shared" si="38"/>
        <v>0</v>
      </c>
      <c r="DU101" s="3">
        <f t="shared" si="38"/>
        <v>0</v>
      </c>
      <c r="DV101" s="3">
        <f t="shared" si="38"/>
        <v>0</v>
      </c>
      <c r="DW101" s="3">
        <f t="shared" si="38"/>
        <v>0</v>
      </c>
      <c r="DX101" s="3">
        <f t="shared" si="38"/>
        <v>0</v>
      </c>
      <c r="DY101" s="3">
        <f t="shared" si="38"/>
        <v>0</v>
      </c>
      <c r="DZ101" s="3">
        <f t="shared" si="38"/>
        <v>0</v>
      </c>
      <c r="EA101" s="3">
        <f t="shared" si="38"/>
        <v>0</v>
      </c>
      <c r="EB101" s="3">
        <f t="shared" si="38"/>
        <v>0</v>
      </c>
      <c r="EC101" s="3">
        <f t="shared" si="38"/>
        <v>0</v>
      </c>
      <c r="ED101" s="3">
        <f t="shared" si="38"/>
        <v>0</v>
      </c>
      <c r="EE101" s="3">
        <f t="shared" si="38"/>
        <v>0</v>
      </c>
      <c r="EF101" s="3">
        <f t="shared" si="38"/>
        <v>0</v>
      </c>
      <c r="EG101" s="3">
        <f t="shared" si="38"/>
        <v>0</v>
      </c>
      <c r="EH101" s="3">
        <f t="shared" si="38"/>
        <v>0</v>
      </c>
      <c r="EI101" s="3">
        <f t="shared" si="38"/>
        <v>0</v>
      </c>
      <c r="EJ101" s="3">
        <f t="shared" si="38"/>
        <v>0</v>
      </c>
      <c r="EK101" s="3">
        <f t="shared" si="38"/>
        <v>0</v>
      </c>
      <c r="EL101" s="3">
        <f t="shared" si="38"/>
        <v>0</v>
      </c>
      <c r="EM101" s="3">
        <f t="shared" ref="EM101:FR101" si="39">EM108</f>
        <v>0</v>
      </c>
      <c r="EN101" s="3">
        <f t="shared" si="39"/>
        <v>0</v>
      </c>
      <c r="EO101" s="3">
        <f t="shared" si="39"/>
        <v>0</v>
      </c>
      <c r="EP101" s="3">
        <f t="shared" si="39"/>
        <v>0</v>
      </c>
      <c r="EQ101" s="3">
        <f t="shared" si="39"/>
        <v>0</v>
      </c>
      <c r="ER101" s="3">
        <f t="shared" si="39"/>
        <v>0</v>
      </c>
      <c r="ES101" s="3">
        <f t="shared" si="39"/>
        <v>0</v>
      </c>
      <c r="ET101" s="3">
        <f t="shared" si="39"/>
        <v>0</v>
      </c>
      <c r="EU101" s="3">
        <f t="shared" si="39"/>
        <v>0</v>
      </c>
      <c r="EV101" s="3">
        <f t="shared" si="39"/>
        <v>0</v>
      </c>
      <c r="EW101" s="3">
        <f t="shared" si="39"/>
        <v>0</v>
      </c>
      <c r="EX101" s="3">
        <f t="shared" si="39"/>
        <v>0</v>
      </c>
      <c r="EY101" s="3">
        <f t="shared" si="39"/>
        <v>0</v>
      </c>
      <c r="EZ101" s="3">
        <f t="shared" si="39"/>
        <v>0</v>
      </c>
      <c r="FA101" s="3">
        <f t="shared" si="39"/>
        <v>0</v>
      </c>
      <c r="FB101" s="3">
        <f t="shared" si="39"/>
        <v>0</v>
      </c>
      <c r="FC101" s="3">
        <f t="shared" si="39"/>
        <v>0</v>
      </c>
      <c r="FD101" s="3">
        <f t="shared" si="39"/>
        <v>0</v>
      </c>
      <c r="FE101" s="3">
        <f t="shared" si="39"/>
        <v>0</v>
      </c>
      <c r="FF101" s="3">
        <f t="shared" si="39"/>
        <v>0</v>
      </c>
      <c r="FG101" s="3">
        <f t="shared" si="39"/>
        <v>0</v>
      </c>
      <c r="FH101" s="3">
        <f t="shared" si="39"/>
        <v>0</v>
      </c>
      <c r="FI101" s="3">
        <f t="shared" si="39"/>
        <v>0</v>
      </c>
      <c r="FJ101" s="3">
        <f t="shared" si="39"/>
        <v>0</v>
      </c>
      <c r="FK101" s="3">
        <f t="shared" si="39"/>
        <v>0</v>
      </c>
      <c r="FL101" s="3">
        <f t="shared" si="39"/>
        <v>0</v>
      </c>
      <c r="FM101" s="3">
        <f t="shared" si="39"/>
        <v>0</v>
      </c>
      <c r="FN101" s="3">
        <f t="shared" si="39"/>
        <v>0</v>
      </c>
      <c r="FO101" s="3">
        <f t="shared" si="39"/>
        <v>0</v>
      </c>
      <c r="FP101" s="3">
        <f t="shared" si="39"/>
        <v>0</v>
      </c>
      <c r="FQ101" s="3">
        <f t="shared" si="39"/>
        <v>0</v>
      </c>
      <c r="FR101" s="3">
        <f t="shared" si="39"/>
        <v>0</v>
      </c>
      <c r="FS101" s="3">
        <f t="shared" ref="FS101:GX101" si="40">FS108</f>
        <v>0</v>
      </c>
      <c r="FT101" s="3">
        <f t="shared" si="40"/>
        <v>0</v>
      </c>
      <c r="FU101" s="3">
        <f t="shared" si="40"/>
        <v>0</v>
      </c>
      <c r="FV101" s="3">
        <f t="shared" si="40"/>
        <v>0</v>
      </c>
      <c r="FW101" s="3">
        <f t="shared" si="40"/>
        <v>0</v>
      </c>
      <c r="FX101" s="3">
        <f t="shared" si="40"/>
        <v>0</v>
      </c>
      <c r="FY101" s="3">
        <f t="shared" si="40"/>
        <v>0</v>
      </c>
      <c r="FZ101" s="3">
        <f t="shared" si="40"/>
        <v>0</v>
      </c>
      <c r="GA101" s="3">
        <f t="shared" si="40"/>
        <v>0</v>
      </c>
      <c r="GB101" s="3">
        <f t="shared" si="40"/>
        <v>0</v>
      </c>
      <c r="GC101" s="3">
        <f t="shared" si="40"/>
        <v>0</v>
      </c>
      <c r="GD101" s="3">
        <f t="shared" si="40"/>
        <v>0</v>
      </c>
      <c r="GE101" s="3">
        <f t="shared" si="40"/>
        <v>0</v>
      </c>
      <c r="GF101" s="3">
        <f t="shared" si="40"/>
        <v>0</v>
      </c>
      <c r="GG101" s="3">
        <f t="shared" si="40"/>
        <v>0</v>
      </c>
      <c r="GH101" s="3">
        <f t="shared" si="40"/>
        <v>0</v>
      </c>
      <c r="GI101" s="3">
        <f t="shared" si="40"/>
        <v>0</v>
      </c>
      <c r="GJ101" s="3">
        <f t="shared" si="40"/>
        <v>0</v>
      </c>
      <c r="GK101" s="3">
        <f t="shared" si="40"/>
        <v>0</v>
      </c>
      <c r="GL101" s="3">
        <f t="shared" si="40"/>
        <v>0</v>
      </c>
      <c r="GM101" s="3">
        <f t="shared" si="40"/>
        <v>0</v>
      </c>
      <c r="GN101" s="3">
        <f t="shared" si="40"/>
        <v>0</v>
      </c>
      <c r="GO101" s="3">
        <f t="shared" si="40"/>
        <v>0</v>
      </c>
      <c r="GP101" s="3">
        <f t="shared" si="40"/>
        <v>0</v>
      </c>
      <c r="GQ101" s="3">
        <f t="shared" si="40"/>
        <v>0</v>
      </c>
      <c r="GR101" s="3">
        <f t="shared" si="40"/>
        <v>0</v>
      </c>
      <c r="GS101" s="3">
        <f t="shared" si="40"/>
        <v>0</v>
      </c>
      <c r="GT101" s="3">
        <f t="shared" si="40"/>
        <v>0</v>
      </c>
      <c r="GU101" s="3">
        <f t="shared" si="40"/>
        <v>0</v>
      </c>
      <c r="GV101" s="3">
        <f t="shared" si="40"/>
        <v>0</v>
      </c>
      <c r="GW101" s="3">
        <f t="shared" si="40"/>
        <v>0</v>
      </c>
      <c r="GX101" s="3">
        <f t="shared" si="40"/>
        <v>0</v>
      </c>
    </row>
    <row r="103" spans="1:245" x14ac:dyDescent="0.2">
      <c r="A103">
        <v>17</v>
      </c>
      <c r="B103">
        <v>1</v>
      </c>
      <c r="C103">
        <f>ROW(SmtRes!A4)</f>
        <v>4</v>
      </c>
      <c r="D103">
        <f>ROW(EtalonRes!A4)</f>
        <v>4</v>
      </c>
      <c r="E103" t="s">
        <v>16</v>
      </c>
      <c r="F103" t="s">
        <v>88</v>
      </c>
      <c r="G103" t="s">
        <v>89</v>
      </c>
      <c r="H103" t="s">
        <v>19</v>
      </c>
      <c r="I103">
        <v>1</v>
      </c>
      <c r="J103">
        <v>0</v>
      </c>
      <c r="K103">
        <v>1</v>
      </c>
      <c r="O103">
        <f>ROUND(CP103,2)</f>
        <v>3981.46</v>
      </c>
      <c r="P103">
        <f>ROUND(CQ103*I103,2)</f>
        <v>0</v>
      </c>
      <c r="Q103">
        <f>ROUND(CR103*I103,2)</f>
        <v>0</v>
      </c>
      <c r="R103">
        <f>ROUND(CS103*I103,2)</f>
        <v>0</v>
      </c>
      <c r="S103">
        <f>ROUND(CT103*I103,2)</f>
        <v>3981.46</v>
      </c>
      <c r="T103">
        <f>ROUND(CU103*I103,2)</f>
        <v>0</v>
      </c>
      <c r="U103">
        <f>CV103*I103</f>
        <v>25</v>
      </c>
      <c r="V103">
        <f>CW103*I103</f>
        <v>0</v>
      </c>
      <c r="W103">
        <f>ROUND(CX103*I103,2)</f>
        <v>0</v>
      </c>
      <c r="X103">
        <f t="shared" ref="X103:Y106" si="41">ROUND(CY103,2)</f>
        <v>0</v>
      </c>
      <c r="Y103">
        <f t="shared" si="41"/>
        <v>0</v>
      </c>
      <c r="AA103">
        <v>351726669</v>
      </c>
      <c r="AB103">
        <f>ROUND((AC103+AD103+AF103),6)</f>
        <v>1496.788</v>
      </c>
      <c r="AC103">
        <f t="shared" ref="AC103:AE106" si="42">ROUND((ES103),6)</f>
        <v>0</v>
      </c>
      <c r="AD103">
        <f t="shared" si="42"/>
        <v>0</v>
      </c>
      <c r="AE103">
        <f t="shared" si="42"/>
        <v>0</v>
      </c>
      <c r="AF103">
        <f>ROUND(((EV103*0.436)),6)</f>
        <v>1496.788</v>
      </c>
      <c r="AG103">
        <f>ROUND((AP103),6)</f>
        <v>0</v>
      </c>
      <c r="AH103">
        <f t="shared" ref="AH103:AI106" si="43">(EW103)</f>
        <v>25</v>
      </c>
      <c r="AI103">
        <f t="shared" si="43"/>
        <v>0</v>
      </c>
      <c r="AJ103">
        <f>(AS103)</f>
        <v>0</v>
      </c>
      <c r="AK103">
        <v>3433</v>
      </c>
      <c r="AL103">
        <v>0</v>
      </c>
      <c r="AM103">
        <v>0</v>
      </c>
      <c r="AN103">
        <v>0</v>
      </c>
      <c r="AO103">
        <v>3433</v>
      </c>
      <c r="AP103">
        <v>0</v>
      </c>
      <c r="AQ103">
        <v>25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2.66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90</v>
      </c>
      <c r="BM103">
        <v>150</v>
      </c>
      <c r="BN103">
        <v>0</v>
      </c>
      <c r="BO103" t="s">
        <v>3</v>
      </c>
      <c r="BP103">
        <v>0</v>
      </c>
      <c r="BQ103">
        <v>1</v>
      </c>
      <c r="BR103">
        <v>0</v>
      </c>
      <c r="BS103">
        <v>2.66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3981.46</v>
      </c>
      <c r="CQ103">
        <f>AC103*BC103</f>
        <v>0</v>
      </c>
      <c r="CR103">
        <f>AD103*BB103</f>
        <v>0</v>
      </c>
      <c r="CS103">
        <f>AE103*BS103</f>
        <v>0</v>
      </c>
      <c r="CT103">
        <f>AF103*BA103</f>
        <v>3981.4560800000004</v>
      </c>
      <c r="CU103">
        <f t="shared" ref="CU103:CX106" si="44">AG103</f>
        <v>0</v>
      </c>
      <c r="CV103">
        <f t="shared" si="44"/>
        <v>25</v>
      </c>
      <c r="CW103">
        <f t="shared" si="44"/>
        <v>0</v>
      </c>
      <c r="CX103">
        <f t="shared" si="44"/>
        <v>0</v>
      </c>
      <c r="CY103">
        <f>(((S103+R103)*FX103)/100)</f>
        <v>0</v>
      </c>
      <c r="CZ103">
        <f>(((S103+R103)*FY103)/100)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91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19</v>
      </c>
      <c r="DW103" t="s">
        <v>22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102792069</v>
      </c>
      <c r="EF103">
        <v>1</v>
      </c>
      <c r="EG103" t="s">
        <v>23</v>
      </c>
      <c r="EH103">
        <v>0</v>
      </c>
      <c r="EI103" t="s">
        <v>3</v>
      </c>
      <c r="EJ103">
        <v>1</v>
      </c>
      <c r="EK103">
        <v>150</v>
      </c>
      <c r="EL103" t="s">
        <v>24</v>
      </c>
      <c r="EM103" t="s">
        <v>3</v>
      </c>
      <c r="EO103" t="s">
        <v>3</v>
      </c>
      <c r="EQ103">
        <v>0</v>
      </c>
      <c r="ER103">
        <v>3433</v>
      </c>
      <c r="ES103">
        <v>0</v>
      </c>
      <c r="ET103">
        <v>0</v>
      </c>
      <c r="EU103">
        <v>0</v>
      </c>
      <c r="EV103">
        <v>3433</v>
      </c>
      <c r="EW103">
        <v>25</v>
      </c>
      <c r="EX103">
        <v>0</v>
      </c>
      <c r="EY103">
        <v>0</v>
      </c>
      <c r="FQ103">
        <v>0</v>
      </c>
      <c r="FR103">
        <f>ROUND(IF(BI103=3,GM103,0),2)</f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-1705516557</v>
      </c>
      <c r="GG103">
        <v>2</v>
      </c>
      <c r="GH103">
        <v>1</v>
      </c>
      <c r="GI103">
        <v>3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3981.46</v>
      </c>
      <c r="GN103">
        <f>IF(OR(BI103=0,BI103=1),GM103-GX103,0)</f>
        <v>3981.46</v>
      </c>
      <c r="GO103">
        <f>IF(BI103=2,GM103-GX103,0)</f>
        <v>0</v>
      </c>
      <c r="GP103">
        <f>IF(BI103=4,GM103-GX103,0)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ROW(SmtRes!A5)</f>
        <v>5</v>
      </c>
      <c r="D104">
        <f>ROW(EtalonRes!A5)</f>
        <v>5</v>
      </c>
      <c r="E104" t="s">
        <v>25</v>
      </c>
      <c r="F104" t="s">
        <v>92</v>
      </c>
      <c r="G104" t="s">
        <v>93</v>
      </c>
      <c r="H104" t="s">
        <v>19</v>
      </c>
      <c r="I104">
        <v>1</v>
      </c>
      <c r="J104">
        <v>0</v>
      </c>
      <c r="K104">
        <v>1</v>
      </c>
      <c r="O104">
        <f>ROUND(CP104,2)</f>
        <v>6289.38</v>
      </c>
      <c r="P104">
        <f>ROUND(CQ104*I104,2)</f>
        <v>0</v>
      </c>
      <c r="Q104">
        <f>ROUND(CR104*I104,2)</f>
        <v>0</v>
      </c>
      <c r="R104">
        <f>ROUND(CS104*I104,2)</f>
        <v>0</v>
      </c>
      <c r="S104">
        <f>ROUND(CT104*I104,2)</f>
        <v>6289.38</v>
      </c>
      <c r="T104">
        <f>ROUND(CU104*I104,2)</f>
        <v>0</v>
      </c>
      <c r="U104">
        <f>CV104*I104</f>
        <v>39.5</v>
      </c>
      <c r="V104">
        <f>CW104*I104</f>
        <v>0</v>
      </c>
      <c r="W104">
        <f>ROUND(CX104*I104,2)</f>
        <v>0</v>
      </c>
      <c r="X104">
        <f t="shared" si="41"/>
        <v>0</v>
      </c>
      <c r="Y104">
        <f t="shared" si="41"/>
        <v>0</v>
      </c>
      <c r="AA104">
        <v>351726669</v>
      </c>
      <c r="AB104">
        <f>ROUND((AC104+AD104+AF104),6)</f>
        <v>2364.4279999999999</v>
      </c>
      <c r="AC104">
        <f t="shared" si="42"/>
        <v>0</v>
      </c>
      <c r="AD104">
        <f t="shared" si="42"/>
        <v>0</v>
      </c>
      <c r="AE104">
        <f t="shared" si="42"/>
        <v>0</v>
      </c>
      <c r="AF104">
        <f>ROUND(((EV104*0.436)),6)</f>
        <v>2364.4279999999999</v>
      </c>
      <c r="AG104">
        <f>ROUND((AP104),6)</f>
        <v>0</v>
      </c>
      <c r="AH104">
        <f t="shared" si="43"/>
        <v>39.5</v>
      </c>
      <c r="AI104">
        <f t="shared" si="43"/>
        <v>0</v>
      </c>
      <c r="AJ104">
        <f>(AS104)</f>
        <v>0</v>
      </c>
      <c r="AK104">
        <v>5423</v>
      </c>
      <c r="AL104">
        <v>0</v>
      </c>
      <c r="AM104">
        <v>0</v>
      </c>
      <c r="AN104">
        <v>0</v>
      </c>
      <c r="AO104">
        <v>5423</v>
      </c>
      <c r="AP104">
        <v>0</v>
      </c>
      <c r="AQ104">
        <v>39.5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2.66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94</v>
      </c>
      <c r="BM104">
        <v>150</v>
      </c>
      <c r="BN104">
        <v>0</v>
      </c>
      <c r="BO104" t="s">
        <v>3</v>
      </c>
      <c r="BP104">
        <v>0</v>
      </c>
      <c r="BQ104">
        <v>1</v>
      </c>
      <c r="BR104">
        <v>0</v>
      </c>
      <c r="BS104">
        <v>2.66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6289.38</v>
      </c>
      <c r="CQ104">
        <f>AC104*BC104</f>
        <v>0</v>
      </c>
      <c r="CR104">
        <f>AD104*BB104</f>
        <v>0</v>
      </c>
      <c r="CS104">
        <f>AE104*BS104</f>
        <v>0</v>
      </c>
      <c r="CT104">
        <f>AF104*BA104</f>
        <v>6289.3784800000003</v>
      </c>
      <c r="CU104">
        <f t="shared" si="44"/>
        <v>0</v>
      </c>
      <c r="CV104">
        <f t="shared" si="44"/>
        <v>39.5</v>
      </c>
      <c r="CW104">
        <f t="shared" si="44"/>
        <v>0</v>
      </c>
      <c r="CX104">
        <f t="shared" si="44"/>
        <v>0</v>
      </c>
      <c r="CY104">
        <f>(((S104+R104)*FX104)/100)</f>
        <v>0</v>
      </c>
      <c r="CZ104">
        <f>(((S104+R104)*FY104)/100)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91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19</v>
      </c>
      <c r="DW104" t="s">
        <v>22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102792069</v>
      </c>
      <c r="EF104">
        <v>1</v>
      </c>
      <c r="EG104" t="s">
        <v>23</v>
      </c>
      <c r="EH104">
        <v>0</v>
      </c>
      <c r="EI104" t="s">
        <v>3</v>
      </c>
      <c r="EJ104">
        <v>1</v>
      </c>
      <c r="EK104">
        <v>150</v>
      </c>
      <c r="EL104" t="s">
        <v>24</v>
      </c>
      <c r="EM104" t="s">
        <v>3</v>
      </c>
      <c r="EO104" t="s">
        <v>3</v>
      </c>
      <c r="EQ104">
        <v>0</v>
      </c>
      <c r="ER104">
        <v>5423</v>
      </c>
      <c r="ES104">
        <v>0</v>
      </c>
      <c r="ET104">
        <v>0</v>
      </c>
      <c r="EU104">
        <v>0</v>
      </c>
      <c r="EV104">
        <v>5423</v>
      </c>
      <c r="EW104">
        <v>39.5</v>
      </c>
      <c r="EX104">
        <v>0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133018598</v>
      </c>
      <c r="GG104">
        <v>2</v>
      </c>
      <c r="GH104">
        <v>1</v>
      </c>
      <c r="GI104">
        <v>3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6289.38</v>
      </c>
      <c r="GN104">
        <f>IF(OR(BI104=0,BI104=1),GM104-GX104,0)</f>
        <v>6289.38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ROW(SmtRes!A6)</f>
        <v>6</v>
      </c>
      <c r="D105">
        <f>ROW(EtalonRes!A6)</f>
        <v>6</v>
      </c>
      <c r="E105" t="s">
        <v>95</v>
      </c>
      <c r="F105" t="s">
        <v>96</v>
      </c>
      <c r="G105" t="s">
        <v>97</v>
      </c>
      <c r="H105" t="s">
        <v>19</v>
      </c>
      <c r="I105">
        <v>1</v>
      </c>
      <c r="J105">
        <v>0</v>
      </c>
      <c r="K105">
        <v>1</v>
      </c>
      <c r="O105">
        <f>ROUND(CP105,2)</f>
        <v>7961.75</v>
      </c>
      <c r="P105">
        <f>ROUND(CQ105*I105,2)</f>
        <v>0</v>
      </c>
      <c r="Q105">
        <f>ROUND(CR105*I105,2)</f>
        <v>0</v>
      </c>
      <c r="R105">
        <f>ROUND(CS105*I105,2)</f>
        <v>0</v>
      </c>
      <c r="S105">
        <f>ROUND(CT105*I105,2)</f>
        <v>7961.75</v>
      </c>
      <c r="T105">
        <f>ROUND(CU105*I105,2)</f>
        <v>0</v>
      </c>
      <c r="U105">
        <f>CV105*I105</f>
        <v>50</v>
      </c>
      <c r="V105">
        <f>CW105*I105</f>
        <v>0</v>
      </c>
      <c r="W105">
        <f>ROUND(CX105*I105,2)</f>
        <v>0</v>
      </c>
      <c r="X105">
        <f t="shared" si="41"/>
        <v>0</v>
      </c>
      <c r="Y105">
        <f t="shared" si="41"/>
        <v>0</v>
      </c>
      <c r="AA105">
        <v>351726669</v>
      </c>
      <c r="AB105">
        <f>ROUND((AC105+AD105+AF105),6)</f>
        <v>2993.14</v>
      </c>
      <c r="AC105">
        <f t="shared" si="42"/>
        <v>0</v>
      </c>
      <c r="AD105">
        <f t="shared" si="42"/>
        <v>0</v>
      </c>
      <c r="AE105">
        <f t="shared" si="42"/>
        <v>0</v>
      </c>
      <c r="AF105">
        <f>ROUND(((EV105*0.436)),6)</f>
        <v>2993.14</v>
      </c>
      <c r="AG105">
        <f>ROUND((AP105),6)</f>
        <v>0</v>
      </c>
      <c r="AH105">
        <f t="shared" si="43"/>
        <v>50</v>
      </c>
      <c r="AI105">
        <f t="shared" si="43"/>
        <v>0</v>
      </c>
      <c r="AJ105">
        <f>(AS105)</f>
        <v>0</v>
      </c>
      <c r="AK105">
        <v>6865</v>
      </c>
      <c r="AL105">
        <v>0</v>
      </c>
      <c r="AM105">
        <v>0</v>
      </c>
      <c r="AN105">
        <v>0</v>
      </c>
      <c r="AO105">
        <v>6865</v>
      </c>
      <c r="AP105">
        <v>0</v>
      </c>
      <c r="AQ105">
        <v>50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2.66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98</v>
      </c>
      <c r="BM105">
        <v>150</v>
      </c>
      <c r="BN105">
        <v>0</v>
      </c>
      <c r="BO105" t="s">
        <v>3</v>
      </c>
      <c r="BP105">
        <v>0</v>
      </c>
      <c r="BQ105">
        <v>1</v>
      </c>
      <c r="BR105">
        <v>0</v>
      </c>
      <c r="BS105">
        <v>2.66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7961.75</v>
      </c>
      <c r="CQ105">
        <f>AC105*BC105</f>
        <v>0</v>
      </c>
      <c r="CR105">
        <f>AD105*BB105</f>
        <v>0</v>
      </c>
      <c r="CS105">
        <f>AE105*BS105</f>
        <v>0</v>
      </c>
      <c r="CT105">
        <f>AF105*BA105</f>
        <v>7961.7524000000003</v>
      </c>
      <c r="CU105">
        <f t="shared" si="44"/>
        <v>0</v>
      </c>
      <c r="CV105">
        <f t="shared" si="44"/>
        <v>50</v>
      </c>
      <c r="CW105">
        <f t="shared" si="44"/>
        <v>0</v>
      </c>
      <c r="CX105">
        <f t="shared" si="44"/>
        <v>0</v>
      </c>
      <c r="CY105">
        <f>(((S105+R105)*FX105)/100)</f>
        <v>0</v>
      </c>
      <c r="CZ105">
        <f>(((S105+R105)*FY105)/100)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91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19</v>
      </c>
      <c r="DW105" t="s">
        <v>22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102792069</v>
      </c>
      <c r="EF105">
        <v>1</v>
      </c>
      <c r="EG105" t="s">
        <v>23</v>
      </c>
      <c r="EH105">
        <v>0</v>
      </c>
      <c r="EI105" t="s">
        <v>3</v>
      </c>
      <c r="EJ105">
        <v>1</v>
      </c>
      <c r="EK105">
        <v>150</v>
      </c>
      <c r="EL105" t="s">
        <v>24</v>
      </c>
      <c r="EM105" t="s">
        <v>3</v>
      </c>
      <c r="EO105" t="s">
        <v>3</v>
      </c>
      <c r="EQ105">
        <v>0</v>
      </c>
      <c r="ER105">
        <v>6865</v>
      </c>
      <c r="ES105">
        <v>0</v>
      </c>
      <c r="ET105">
        <v>0</v>
      </c>
      <c r="EU105">
        <v>0</v>
      </c>
      <c r="EV105">
        <v>6865</v>
      </c>
      <c r="EW105">
        <v>50</v>
      </c>
      <c r="EX105">
        <v>0</v>
      </c>
      <c r="EY105">
        <v>0</v>
      </c>
      <c r="FQ105">
        <v>0</v>
      </c>
      <c r="FR105">
        <f>ROUND(IF(BI105=3,GM105,0),2)</f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-580487004</v>
      </c>
      <c r="GG105">
        <v>2</v>
      </c>
      <c r="GH105">
        <v>1</v>
      </c>
      <c r="GI105">
        <v>3</v>
      </c>
      <c r="GJ105">
        <v>0</v>
      </c>
      <c r="GK105">
        <v>0</v>
      </c>
      <c r="GL105">
        <f>ROUND(IF(AND(BH105=3,BI105=3,FS105&lt;&gt;0),P105,0),2)</f>
        <v>0</v>
      </c>
      <c r="GM105">
        <f>ROUND(O105+X105+Y105,2)+GX105</f>
        <v>7961.75</v>
      </c>
      <c r="GN105">
        <f>IF(OR(BI105=0,BI105=1),GM105-GX105,0)</f>
        <v>7961.75</v>
      </c>
      <c r="GO105">
        <f>IF(BI105=2,GM105-GX105,0)</f>
        <v>0</v>
      </c>
      <c r="GP105">
        <f>IF(BI105=4,GM105-GX105,0)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ROW(SmtRes!A7)</f>
        <v>7</v>
      </c>
      <c r="D106">
        <f>ROW(EtalonRes!A7)</f>
        <v>7</v>
      </c>
      <c r="E106" t="s">
        <v>99</v>
      </c>
      <c r="F106" t="s">
        <v>84</v>
      </c>
      <c r="G106" t="s">
        <v>100</v>
      </c>
      <c r="H106" t="s">
        <v>19</v>
      </c>
      <c r="I106">
        <v>1</v>
      </c>
      <c r="J106">
        <v>0</v>
      </c>
      <c r="K106">
        <v>1</v>
      </c>
      <c r="O106">
        <f>ROUND(CP106,2)</f>
        <v>318.93</v>
      </c>
      <c r="P106">
        <f>ROUND(CQ106*I106,2)</f>
        <v>0</v>
      </c>
      <c r="Q106">
        <f>ROUND(CR106*I106,2)</f>
        <v>0</v>
      </c>
      <c r="R106">
        <f>ROUND(CS106*I106,2)</f>
        <v>0</v>
      </c>
      <c r="S106">
        <f>ROUND(CT106*I106,2)</f>
        <v>318.93</v>
      </c>
      <c r="T106">
        <f>ROUND(CU106*I106,2)</f>
        <v>0</v>
      </c>
      <c r="U106">
        <f>CV106*I106</f>
        <v>2</v>
      </c>
      <c r="V106">
        <f>CW106*I106</f>
        <v>0</v>
      </c>
      <c r="W106">
        <f>ROUND(CX106*I106,2)</f>
        <v>0</v>
      </c>
      <c r="X106">
        <f t="shared" si="41"/>
        <v>0</v>
      </c>
      <c r="Y106">
        <f t="shared" si="41"/>
        <v>0</v>
      </c>
      <c r="AA106">
        <v>351726669</v>
      </c>
      <c r="AB106">
        <f>ROUND((AC106+AD106+AF106),6)</f>
        <v>119.9</v>
      </c>
      <c r="AC106">
        <f t="shared" si="42"/>
        <v>0</v>
      </c>
      <c r="AD106">
        <f t="shared" si="42"/>
        <v>0</v>
      </c>
      <c r="AE106">
        <f t="shared" si="42"/>
        <v>0</v>
      </c>
      <c r="AF106">
        <f>ROUND(((EV106*0.436)),6)</f>
        <v>119.9</v>
      </c>
      <c r="AG106">
        <f>ROUND((AP106),6)</f>
        <v>0</v>
      </c>
      <c r="AH106">
        <f t="shared" si="43"/>
        <v>2</v>
      </c>
      <c r="AI106">
        <f t="shared" si="43"/>
        <v>0</v>
      </c>
      <c r="AJ106">
        <f>(AS106)</f>
        <v>0</v>
      </c>
      <c r="AK106">
        <v>275</v>
      </c>
      <c r="AL106">
        <v>0</v>
      </c>
      <c r="AM106">
        <v>0</v>
      </c>
      <c r="AN106">
        <v>0</v>
      </c>
      <c r="AO106">
        <v>275</v>
      </c>
      <c r="AP106">
        <v>0</v>
      </c>
      <c r="AQ106">
        <v>2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2.66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86</v>
      </c>
      <c r="BM106">
        <v>150</v>
      </c>
      <c r="BN106">
        <v>0</v>
      </c>
      <c r="BO106" t="s">
        <v>3</v>
      </c>
      <c r="BP106">
        <v>0</v>
      </c>
      <c r="BQ106">
        <v>1</v>
      </c>
      <c r="BR106">
        <v>0</v>
      </c>
      <c r="BS106">
        <v>2.66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(P106+Q106+S106)</f>
        <v>318.93</v>
      </c>
      <c r="CQ106">
        <f>AC106*BC106</f>
        <v>0</v>
      </c>
      <c r="CR106">
        <f>AD106*BB106</f>
        <v>0</v>
      </c>
      <c r="CS106">
        <f>AE106*BS106</f>
        <v>0</v>
      </c>
      <c r="CT106">
        <f>AF106*BA106</f>
        <v>318.93400000000003</v>
      </c>
      <c r="CU106">
        <f t="shared" si="44"/>
        <v>0</v>
      </c>
      <c r="CV106">
        <f t="shared" si="44"/>
        <v>2</v>
      </c>
      <c r="CW106">
        <f t="shared" si="44"/>
        <v>0</v>
      </c>
      <c r="CX106">
        <f t="shared" si="44"/>
        <v>0</v>
      </c>
      <c r="CY106">
        <f>(((S106+R106)*FX106)/100)</f>
        <v>0</v>
      </c>
      <c r="CZ106">
        <f>(((S106+R106)*FY106)/100)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91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19</v>
      </c>
      <c r="DW106" t="s">
        <v>22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102792069</v>
      </c>
      <c r="EF106">
        <v>1</v>
      </c>
      <c r="EG106" t="s">
        <v>23</v>
      </c>
      <c r="EH106">
        <v>0</v>
      </c>
      <c r="EI106" t="s">
        <v>3</v>
      </c>
      <c r="EJ106">
        <v>1</v>
      </c>
      <c r="EK106">
        <v>150</v>
      </c>
      <c r="EL106" t="s">
        <v>24</v>
      </c>
      <c r="EM106" t="s">
        <v>3</v>
      </c>
      <c r="EO106" t="s">
        <v>3</v>
      </c>
      <c r="EQ106">
        <v>0</v>
      </c>
      <c r="ER106">
        <v>275</v>
      </c>
      <c r="ES106">
        <v>0</v>
      </c>
      <c r="ET106">
        <v>0</v>
      </c>
      <c r="EU106">
        <v>0</v>
      </c>
      <c r="EV106">
        <v>275</v>
      </c>
      <c r="EW106">
        <v>2</v>
      </c>
      <c r="EX106">
        <v>0</v>
      </c>
      <c r="EY106">
        <v>0</v>
      </c>
      <c r="FQ106">
        <v>0</v>
      </c>
      <c r="FR106">
        <f>ROUND(IF(BI106=3,GM106,0),2)</f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1478062043</v>
      </c>
      <c r="GG106">
        <v>2</v>
      </c>
      <c r="GH106">
        <v>1</v>
      </c>
      <c r="GI106">
        <v>3</v>
      </c>
      <c r="GJ106">
        <v>0</v>
      </c>
      <c r="GK106">
        <v>0</v>
      </c>
      <c r="GL106">
        <f>ROUND(IF(AND(BH106=3,BI106=3,FS106&lt;&gt;0),P106,0),2)</f>
        <v>0</v>
      </c>
      <c r="GM106">
        <f>ROUND(O106+X106+Y106,2)+GX106</f>
        <v>318.93</v>
      </c>
      <c r="GN106">
        <f>IF(OR(BI106=0,BI106=1),GM106-GX106,0)</f>
        <v>318.93</v>
      </c>
      <c r="GO106">
        <f>IF(BI106=2,GM106-GX106,0)</f>
        <v>0</v>
      </c>
      <c r="GP106">
        <f>IF(BI106=4,GM106-GX106,0)</f>
        <v>0</v>
      </c>
      <c r="GR106">
        <v>0</v>
      </c>
      <c r="GS106">
        <v>3</v>
      </c>
      <c r="GT106">
        <v>0</v>
      </c>
      <c r="GU106" t="s">
        <v>3</v>
      </c>
      <c r="GV106">
        <f>ROUND((GT106),6)</f>
        <v>0</v>
      </c>
      <c r="GW106">
        <v>1</v>
      </c>
      <c r="GX106">
        <f>ROUND(HC106*I106,2)</f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8" spans="1:245" x14ac:dyDescent="0.2">
      <c r="A108" s="2">
        <v>51</v>
      </c>
      <c r="B108" s="2">
        <f>B99</f>
        <v>1</v>
      </c>
      <c r="C108" s="2">
        <f>A99</f>
        <v>4</v>
      </c>
      <c r="D108" s="2">
        <f>ROW(A99)</f>
        <v>99</v>
      </c>
      <c r="E108" s="2"/>
      <c r="F108" s="2" t="str">
        <f>IF(F99&lt;&gt;"",F99,"")</f>
        <v>Новый раздел</v>
      </c>
      <c r="G108" s="2" t="str">
        <f>IF(G99&lt;&gt;"",G99,"")</f>
        <v>3.Техническое обслуживание полупромышленных (мульти сплит-систем) кондиционеров.</v>
      </c>
      <c r="H108" s="2">
        <v>0</v>
      </c>
      <c r="I108" s="2"/>
      <c r="J108" s="2"/>
      <c r="K108" s="2"/>
      <c r="L108" s="2"/>
      <c r="M108" s="2"/>
      <c r="N108" s="2"/>
      <c r="O108" s="2">
        <f t="shared" ref="O108:T108" si="45">ROUND(AB108,2)</f>
        <v>18551.52</v>
      </c>
      <c r="P108" s="2">
        <f t="shared" si="45"/>
        <v>0</v>
      </c>
      <c r="Q108" s="2">
        <f t="shared" si="45"/>
        <v>0</v>
      </c>
      <c r="R108" s="2">
        <f t="shared" si="45"/>
        <v>0</v>
      </c>
      <c r="S108" s="2">
        <f t="shared" si="45"/>
        <v>18551.52</v>
      </c>
      <c r="T108" s="2">
        <f t="shared" si="45"/>
        <v>0</v>
      </c>
      <c r="U108" s="2">
        <f>AH108</f>
        <v>116.5</v>
      </c>
      <c r="V108" s="2">
        <f>AI108</f>
        <v>0</v>
      </c>
      <c r="W108" s="2">
        <f>ROUND(AJ108,2)</f>
        <v>0</v>
      </c>
      <c r="X108" s="2">
        <f>ROUND(AK108,2)</f>
        <v>0</v>
      </c>
      <c r="Y108" s="2">
        <f>ROUND(AL108,2)</f>
        <v>0</v>
      </c>
      <c r="Z108" s="2"/>
      <c r="AA108" s="2"/>
      <c r="AB108" s="2">
        <f>ROUND(SUMIF(AA103:AA106,"=351726669",O103:O106),2)</f>
        <v>18551.52</v>
      </c>
      <c r="AC108" s="2">
        <f>ROUND(SUMIF(AA103:AA106,"=351726669",P103:P106),2)</f>
        <v>0</v>
      </c>
      <c r="AD108" s="2">
        <f>ROUND(SUMIF(AA103:AA106,"=351726669",Q103:Q106),2)</f>
        <v>0</v>
      </c>
      <c r="AE108" s="2">
        <f>ROUND(SUMIF(AA103:AA106,"=351726669",R103:R106),2)</f>
        <v>0</v>
      </c>
      <c r="AF108" s="2">
        <f>ROUND(SUMIF(AA103:AA106,"=351726669",S103:S106),2)</f>
        <v>18551.52</v>
      </c>
      <c r="AG108" s="2">
        <f>ROUND(SUMIF(AA103:AA106,"=351726669",T103:T106),2)</f>
        <v>0</v>
      </c>
      <c r="AH108" s="2">
        <f>SUMIF(AA103:AA106,"=351726669",U103:U106)</f>
        <v>116.5</v>
      </c>
      <c r="AI108" s="2">
        <f>SUMIF(AA103:AA106,"=351726669",V103:V106)</f>
        <v>0</v>
      </c>
      <c r="AJ108" s="2">
        <f>ROUND(SUMIF(AA103:AA106,"=351726669",W103:W106),2)</f>
        <v>0</v>
      </c>
      <c r="AK108" s="2">
        <f>ROUND(SUMIF(AA103:AA106,"=351726669",X103:X106),2)</f>
        <v>0</v>
      </c>
      <c r="AL108" s="2">
        <f>ROUND(SUMIF(AA103:AA106,"=351726669",Y103:Y106),2)</f>
        <v>0</v>
      </c>
      <c r="AM108" s="2"/>
      <c r="AN108" s="2"/>
      <c r="AO108" s="2">
        <f t="shared" ref="AO108:BD108" si="46">ROUND(BX108,2)</f>
        <v>0</v>
      </c>
      <c r="AP108" s="2">
        <f t="shared" si="46"/>
        <v>0</v>
      </c>
      <c r="AQ108" s="2">
        <f t="shared" si="46"/>
        <v>0</v>
      </c>
      <c r="AR108" s="2">
        <f t="shared" si="46"/>
        <v>18551.52</v>
      </c>
      <c r="AS108" s="2">
        <f t="shared" si="46"/>
        <v>18551.52</v>
      </c>
      <c r="AT108" s="2">
        <f t="shared" si="46"/>
        <v>0</v>
      </c>
      <c r="AU108" s="2">
        <f t="shared" si="46"/>
        <v>0</v>
      </c>
      <c r="AV108" s="2">
        <f t="shared" si="46"/>
        <v>0</v>
      </c>
      <c r="AW108" s="2">
        <f t="shared" si="46"/>
        <v>0</v>
      </c>
      <c r="AX108" s="2">
        <f t="shared" si="46"/>
        <v>0</v>
      </c>
      <c r="AY108" s="2">
        <f t="shared" si="46"/>
        <v>0</v>
      </c>
      <c r="AZ108" s="2">
        <f t="shared" si="46"/>
        <v>0</v>
      </c>
      <c r="BA108" s="2">
        <f t="shared" si="46"/>
        <v>0</v>
      </c>
      <c r="BB108" s="2">
        <f t="shared" si="46"/>
        <v>0</v>
      </c>
      <c r="BC108" s="2">
        <f t="shared" si="46"/>
        <v>0</v>
      </c>
      <c r="BD108" s="2">
        <f t="shared" si="46"/>
        <v>0</v>
      </c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>
        <f>ROUND(SUMIF(AA103:AA106,"=351726669",FQ103:FQ106),2)</f>
        <v>0</v>
      </c>
      <c r="BY108" s="2">
        <f>ROUND(SUMIF(AA103:AA106,"=351726669",FR103:FR106),2)</f>
        <v>0</v>
      </c>
      <c r="BZ108" s="2">
        <f>ROUND(SUMIF(AA103:AA106,"=351726669",GL103:GL106),2)</f>
        <v>0</v>
      </c>
      <c r="CA108" s="2">
        <f>ROUND(SUMIF(AA103:AA106,"=351726669",GM103:GM106),2)</f>
        <v>18551.52</v>
      </c>
      <c r="CB108" s="2">
        <f>ROUND(SUMIF(AA103:AA106,"=351726669",GN103:GN106),2)</f>
        <v>18551.52</v>
      </c>
      <c r="CC108" s="2">
        <f>ROUND(SUMIF(AA103:AA106,"=351726669",GO103:GO106),2)</f>
        <v>0</v>
      </c>
      <c r="CD108" s="2">
        <f>ROUND(SUMIF(AA103:AA106,"=351726669",GP103:GP106),2)</f>
        <v>0</v>
      </c>
      <c r="CE108" s="2">
        <f>AC108-BX108</f>
        <v>0</v>
      </c>
      <c r="CF108" s="2">
        <f>AC108-BY108</f>
        <v>0</v>
      </c>
      <c r="CG108" s="2">
        <f>BX108-BZ108</f>
        <v>0</v>
      </c>
      <c r="CH108" s="2">
        <f>AC108-BX108-BY108+BZ108</f>
        <v>0</v>
      </c>
      <c r="CI108" s="2">
        <f>BY108-BZ108</f>
        <v>0</v>
      </c>
      <c r="CJ108" s="2">
        <f>ROUND(SUMIF(AA103:AA106,"=351726669",GX103:GX106),2)</f>
        <v>0</v>
      </c>
      <c r="CK108" s="2">
        <f>ROUND(SUMIF(AA103:AA106,"=351726669",GY103:GY106),2)</f>
        <v>0</v>
      </c>
      <c r="CL108" s="2">
        <f>ROUND(SUMIF(AA103:AA106,"=351726669",GZ103:GZ106),2)</f>
        <v>0</v>
      </c>
      <c r="CM108" s="2">
        <f>ROUND(SUMIF(AA103:AA106,"=351726669",HD103:HD106),2)</f>
        <v>0</v>
      </c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201</v>
      </c>
      <c r="F110" s="4">
        <f>ROUND(Source!O108,O110)</f>
        <v>18551.52</v>
      </c>
      <c r="G110" s="4" t="s">
        <v>29</v>
      </c>
      <c r="H110" s="4" t="s">
        <v>30</v>
      </c>
      <c r="I110" s="4"/>
      <c r="J110" s="4"/>
      <c r="K110" s="4">
        <v>201</v>
      </c>
      <c r="L110" s="4">
        <v>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18551.52</v>
      </c>
      <c r="X110" s="4">
        <v>1</v>
      </c>
      <c r="Y110" s="4">
        <v>18551.52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202</v>
      </c>
      <c r="F111" s="4">
        <f>ROUND(Source!P108,O111)</f>
        <v>0</v>
      </c>
      <c r="G111" s="4" t="s">
        <v>31</v>
      </c>
      <c r="H111" s="4" t="s">
        <v>32</v>
      </c>
      <c r="I111" s="4"/>
      <c r="J111" s="4"/>
      <c r="K111" s="4">
        <v>202</v>
      </c>
      <c r="L111" s="4">
        <v>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222</v>
      </c>
      <c r="F112" s="4">
        <f>ROUND(Source!AO108,O112)</f>
        <v>0</v>
      </c>
      <c r="G112" s="4" t="s">
        <v>33</v>
      </c>
      <c r="H112" s="4" t="s">
        <v>34</v>
      </c>
      <c r="I112" s="4"/>
      <c r="J112" s="4"/>
      <c r="K112" s="4">
        <v>222</v>
      </c>
      <c r="L112" s="4">
        <v>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225</v>
      </c>
      <c r="F113" s="4">
        <f>ROUND(Source!AV108,O113)</f>
        <v>0</v>
      </c>
      <c r="G113" s="4" t="s">
        <v>35</v>
      </c>
      <c r="H113" s="4" t="s">
        <v>36</v>
      </c>
      <c r="I113" s="4"/>
      <c r="J113" s="4"/>
      <c r="K113" s="4">
        <v>225</v>
      </c>
      <c r="L113" s="4">
        <v>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226</v>
      </c>
      <c r="F114" s="4">
        <f>ROUND(Source!AW108,O114)</f>
        <v>0</v>
      </c>
      <c r="G114" s="4" t="s">
        <v>37</v>
      </c>
      <c r="H114" s="4" t="s">
        <v>38</v>
      </c>
      <c r="I114" s="4"/>
      <c r="J114" s="4"/>
      <c r="K114" s="4">
        <v>226</v>
      </c>
      <c r="L114" s="4">
        <v>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227</v>
      </c>
      <c r="F115" s="4">
        <f>ROUND(Source!AX108,O115)</f>
        <v>0</v>
      </c>
      <c r="G115" s="4" t="s">
        <v>39</v>
      </c>
      <c r="H115" s="4" t="s">
        <v>40</v>
      </c>
      <c r="I115" s="4"/>
      <c r="J115" s="4"/>
      <c r="K115" s="4">
        <v>227</v>
      </c>
      <c r="L115" s="4">
        <v>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228</v>
      </c>
      <c r="F116" s="4">
        <f>ROUND(Source!AY108,O116)</f>
        <v>0</v>
      </c>
      <c r="G116" s="4" t="s">
        <v>41</v>
      </c>
      <c r="H116" s="4" t="s">
        <v>42</v>
      </c>
      <c r="I116" s="4"/>
      <c r="J116" s="4"/>
      <c r="K116" s="4">
        <v>228</v>
      </c>
      <c r="L116" s="4">
        <v>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216</v>
      </c>
      <c r="F117" s="4">
        <f>ROUND(Source!AP108,O117)</f>
        <v>0</v>
      </c>
      <c r="G117" s="4" t="s">
        <v>43</v>
      </c>
      <c r="H117" s="4" t="s">
        <v>44</v>
      </c>
      <c r="I117" s="4"/>
      <c r="J117" s="4"/>
      <c r="K117" s="4">
        <v>216</v>
      </c>
      <c r="L117" s="4">
        <v>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223</v>
      </c>
      <c r="F118" s="4">
        <f>ROUND(Source!AQ108,O118)</f>
        <v>0</v>
      </c>
      <c r="G118" s="4" t="s">
        <v>45</v>
      </c>
      <c r="H118" s="4" t="s">
        <v>46</v>
      </c>
      <c r="I118" s="4"/>
      <c r="J118" s="4"/>
      <c r="K118" s="4">
        <v>223</v>
      </c>
      <c r="L118" s="4">
        <v>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229</v>
      </c>
      <c r="F119" s="4">
        <f>ROUND(Source!AZ108,O119)</f>
        <v>0</v>
      </c>
      <c r="G119" s="4" t="s">
        <v>47</v>
      </c>
      <c r="H119" s="4" t="s">
        <v>48</v>
      </c>
      <c r="I119" s="4"/>
      <c r="J119" s="4"/>
      <c r="K119" s="4">
        <v>229</v>
      </c>
      <c r="L119" s="4">
        <v>10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203</v>
      </c>
      <c r="F120" s="4">
        <f>ROUND(Source!Q108,O120)</f>
        <v>0</v>
      </c>
      <c r="G120" s="4" t="s">
        <v>49</v>
      </c>
      <c r="H120" s="4" t="s">
        <v>50</v>
      </c>
      <c r="I120" s="4"/>
      <c r="J120" s="4"/>
      <c r="K120" s="4">
        <v>203</v>
      </c>
      <c r="L120" s="4">
        <v>11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231</v>
      </c>
      <c r="F121" s="4">
        <f>ROUND(Source!BB108,O121)</f>
        <v>0</v>
      </c>
      <c r="G121" s="4" t="s">
        <v>51</v>
      </c>
      <c r="H121" s="4" t="s">
        <v>52</v>
      </c>
      <c r="I121" s="4"/>
      <c r="J121" s="4"/>
      <c r="K121" s="4">
        <v>231</v>
      </c>
      <c r="L121" s="4">
        <v>12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204</v>
      </c>
      <c r="F122" s="4">
        <f>ROUND(Source!R108,O122)</f>
        <v>0</v>
      </c>
      <c r="G122" s="4" t="s">
        <v>53</v>
      </c>
      <c r="H122" s="4" t="s">
        <v>54</v>
      </c>
      <c r="I122" s="4"/>
      <c r="J122" s="4"/>
      <c r="K122" s="4">
        <v>204</v>
      </c>
      <c r="L122" s="4">
        <v>13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205</v>
      </c>
      <c r="F123" s="4">
        <f>ROUND(Source!S108,O123)</f>
        <v>18551.52</v>
      </c>
      <c r="G123" s="4" t="s">
        <v>55</v>
      </c>
      <c r="H123" s="4" t="s">
        <v>56</v>
      </c>
      <c r="I123" s="4"/>
      <c r="J123" s="4"/>
      <c r="K123" s="4">
        <v>205</v>
      </c>
      <c r="L123" s="4">
        <v>14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18551.52</v>
      </c>
      <c r="X123" s="4">
        <v>1</v>
      </c>
      <c r="Y123" s="4">
        <v>18551.52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232</v>
      </c>
      <c r="F124" s="4">
        <f>ROUND(Source!BC108,O124)</f>
        <v>0</v>
      </c>
      <c r="G124" s="4" t="s">
        <v>57</v>
      </c>
      <c r="H124" s="4" t="s">
        <v>58</v>
      </c>
      <c r="I124" s="4"/>
      <c r="J124" s="4"/>
      <c r="K124" s="4">
        <v>232</v>
      </c>
      <c r="L124" s="4">
        <v>15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214</v>
      </c>
      <c r="F125" s="4">
        <f>ROUND(Source!AS108,O125)</f>
        <v>18551.52</v>
      </c>
      <c r="G125" s="4" t="s">
        <v>59</v>
      </c>
      <c r="H125" s="4" t="s">
        <v>60</v>
      </c>
      <c r="I125" s="4"/>
      <c r="J125" s="4"/>
      <c r="K125" s="4">
        <v>214</v>
      </c>
      <c r="L125" s="4">
        <v>16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18551.52</v>
      </c>
      <c r="X125" s="4">
        <v>1</v>
      </c>
      <c r="Y125" s="4">
        <v>18551.52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215</v>
      </c>
      <c r="F126" s="4">
        <f>ROUND(Source!AT108,O126)</f>
        <v>0</v>
      </c>
      <c r="G126" s="4" t="s">
        <v>61</v>
      </c>
      <c r="H126" s="4" t="s">
        <v>62</v>
      </c>
      <c r="I126" s="4"/>
      <c r="J126" s="4"/>
      <c r="K126" s="4">
        <v>215</v>
      </c>
      <c r="L126" s="4">
        <v>17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217</v>
      </c>
      <c r="F127" s="4">
        <f>ROUND(Source!AU108,O127)</f>
        <v>0</v>
      </c>
      <c r="G127" s="4" t="s">
        <v>63</v>
      </c>
      <c r="H127" s="4" t="s">
        <v>64</v>
      </c>
      <c r="I127" s="4"/>
      <c r="J127" s="4"/>
      <c r="K127" s="4">
        <v>217</v>
      </c>
      <c r="L127" s="4">
        <v>18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230</v>
      </c>
      <c r="F128" s="4">
        <f>ROUND(Source!BA108,O128)</f>
        <v>0</v>
      </c>
      <c r="G128" s="4" t="s">
        <v>65</v>
      </c>
      <c r="H128" s="4" t="s">
        <v>66</v>
      </c>
      <c r="I128" s="4"/>
      <c r="J128" s="4"/>
      <c r="K128" s="4">
        <v>230</v>
      </c>
      <c r="L128" s="4">
        <v>19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206</v>
      </c>
      <c r="F129" s="4">
        <f>ROUND(Source!T108,O129)</f>
        <v>0</v>
      </c>
      <c r="G129" s="4" t="s">
        <v>67</v>
      </c>
      <c r="H129" s="4" t="s">
        <v>68</v>
      </c>
      <c r="I129" s="4"/>
      <c r="J129" s="4"/>
      <c r="K129" s="4">
        <v>206</v>
      </c>
      <c r="L129" s="4">
        <v>20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207</v>
      </c>
      <c r="F130" s="4">
        <f>Source!U108</f>
        <v>116.5</v>
      </c>
      <c r="G130" s="4" t="s">
        <v>69</v>
      </c>
      <c r="H130" s="4" t="s">
        <v>70</v>
      </c>
      <c r="I130" s="4"/>
      <c r="J130" s="4"/>
      <c r="K130" s="4">
        <v>207</v>
      </c>
      <c r="L130" s="4">
        <v>21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116.5</v>
      </c>
      <c r="X130" s="4">
        <v>1</v>
      </c>
      <c r="Y130" s="4">
        <v>116.5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208</v>
      </c>
      <c r="F131" s="4">
        <f>Source!V108</f>
        <v>0</v>
      </c>
      <c r="G131" s="4" t="s">
        <v>71</v>
      </c>
      <c r="H131" s="4" t="s">
        <v>72</v>
      </c>
      <c r="I131" s="4"/>
      <c r="J131" s="4"/>
      <c r="K131" s="4">
        <v>208</v>
      </c>
      <c r="L131" s="4">
        <v>22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209</v>
      </c>
      <c r="F132" s="4">
        <f>ROUND(Source!W108,O132)</f>
        <v>0</v>
      </c>
      <c r="G132" s="4" t="s">
        <v>73</v>
      </c>
      <c r="H132" s="4" t="s">
        <v>74</v>
      </c>
      <c r="I132" s="4"/>
      <c r="J132" s="4"/>
      <c r="K132" s="4">
        <v>209</v>
      </c>
      <c r="L132" s="4">
        <v>23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233</v>
      </c>
      <c r="F133" s="4">
        <f>ROUND(Source!BD108,O133)</f>
        <v>0</v>
      </c>
      <c r="G133" s="4" t="s">
        <v>75</v>
      </c>
      <c r="H133" s="4" t="s">
        <v>76</v>
      </c>
      <c r="I133" s="4"/>
      <c r="J133" s="4"/>
      <c r="K133" s="4">
        <v>233</v>
      </c>
      <c r="L133" s="4">
        <v>24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210</v>
      </c>
      <c r="F134" s="4">
        <f>ROUND(Source!X108,O134)</f>
        <v>0</v>
      </c>
      <c r="G134" s="4" t="s">
        <v>77</v>
      </c>
      <c r="H134" s="4" t="s">
        <v>78</v>
      </c>
      <c r="I134" s="4"/>
      <c r="J134" s="4"/>
      <c r="K134" s="4">
        <v>210</v>
      </c>
      <c r="L134" s="4">
        <v>25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211</v>
      </c>
      <c r="F135" s="4">
        <f>ROUND(Source!Y108,O135)</f>
        <v>0</v>
      </c>
      <c r="G135" s="4" t="s">
        <v>79</v>
      </c>
      <c r="H135" s="4" t="s">
        <v>80</v>
      </c>
      <c r="I135" s="4"/>
      <c r="J135" s="4"/>
      <c r="K135" s="4">
        <v>211</v>
      </c>
      <c r="L135" s="4">
        <v>26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224</v>
      </c>
      <c r="F136" s="4">
        <f>ROUND(Source!AR108,O136)</f>
        <v>18551.52</v>
      </c>
      <c r="G136" s="4" t="s">
        <v>81</v>
      </c>
      <c r="H136" s="4" t="s">
        <v>82</v>
      </c>
      <c r="I136" s="4"/>
      <c r="J136" s="4"/>
      <c r="K136" s="4">
        <v>224</v>
      </c>
      <c r="L136" s="4">
        <v>27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18551.52</v>
      </c>
      <c r="X136" s="4">
        <v>1</v>
      </c>
      <c r="Y136" s="4">
        <v>18551.52</v>
      </c>
      <c r="Z136" s="4"/>
      <c r="AA136" s="4"/>
      <c r="AB136" s="4"/>
    </row>
    <row r="138" spans="1:245" x14ac:dyDescent="0.2">
      <c r="A138" s="1">
        <v>4</v>
      </c>
      <c r="B138" s="1">
        <v>1</v>
      </c>
      <c r="C138" s="1"/>
      <c r="D138" s="1">
        <f>ROW(A153)</f>
        <v>153</v>
      </c>
      <c r="E138" s="1"/>
      <c r="F138" s="1" t="s">
        <v>14</v>
      </c>
      <c r="G138" s="1" t="s">
        <v>101</v>
      </c>
      <c r="H138" s="1" t="s">
        <v>3</v>
      </c>
      <c r="I138" s="1">
        <v>0</v>
      </c>
      <c r="J138" s="1"/>
      <c r="K138" s="1">
        <v>-1</v>
      </c>
      <c r="L138" s="1"/>
      <c r="M138" s="1" t="s">
        <v>3</v>
      </c>
      <c r="N138" s="1"/>
      <c r="O138" s="1"/>
      <c r="P138" s="1"/>
      <c r="Q138" s="1"/>
      <c r="R138" s="1"/>
      <c r="S138" s="1">
        <v>0</v>
      </c>
      <c r="T138" s="1"/>
      <c r="U138" s="1" t="s">
        <v>3</v>
      </c>
      <c r="V138" s="1">
        <v>0</v>
      </c>
      <c r="W138" s="1"/>
      <c r="X138" s="1"/>
      <c r="Y138" s="1"/>
      <c r="Z138" s="1"/>
      <c r="AA138" s="1"/>
      <c r="AB138" s="1" t="s">
        <v>3</v>
      </c>
      <c r="AC138" s="1" t="s">
        <v>3</v>
      </c>
      <c r="AD138" s="1" t="s">
        <v>3</v>
      </c>
      <c r="AE138" s="1" t="s">
        <v>3</v>
      </c>
      <c r="AF138" s="1" t="s">
        <v>3</v>
      </c>
      <c r="AG138" s="1" t="s">
        <v>3</v>
      </c>
      <c r="AH138" s="1"/>
      <c r="AI138" s="1"/>
      <c r="AJ138" s="1"/>
      <c r="AK138" s="1"/>
      <c r="AL138" s="1"/>
      <c r="AM138" s="1"/>
      <c r="AN138" s="1"/>
      <c r="AO138" s="1"/>
      <c r="AP138" s="1" t="s">
        <v>3</v>
      </c>
      <c r="AQ138" s="1" t="s">
        <v>3</v>
      </c>
      <c r="AR138" s="1" t="s">
        <v>3</v>
      </c>
      <c r="AS138" s="1"/>
      <c r="AT138" s="1"/>
      <c r="AU138" s="1"/>
      <c r="AV138" s="1"/>
      <c r="AW138" s="1"/>
      <c r="AX138" s="1"/>
      <c r="AY138" s="1"/>
      <c r="AZ138" s="1" t="s">
        <v>3</v>
      </c>
      <c r="BA138" s="1"/>
      <c r="BB138" s="1" t="s">
        <v>3</v>
      </c>
      <c r="BC138" s="1" t="s">
        <v>3</v>
      </c>
      <c r="BD138" s="1" t="s">
        <v>3</v>
      </c>
      <c r="BE138" s="1" t="s">
        <v>3</v>
      </c>
      <c r="BF138" s="1" t="s">
        <v>3</v>
      </c>
      <c r="BG138" s="1" t="s">
        <v>3</v>
      </c>
      <c r="BH138" s="1" t="s">
        <v>3</v>
      </c>
      <c r="BI138" s="1" t="s">
        <v>3</v>
      </c>
      <c r="BJ138" s="1" t="s">
        <v>3</v>
      </c>
      <c r="BK138" s="1" t="s">
        <v>3</v>
      </c>
      <c r="BL138" s="1" t="s">
        <v>3</v>
      </c>
      <c r="BM138" s="1" t="s">
        <v>3</v>
      </c>
      <c r="BN138" s="1" t="s">
        <v>3</v>
      </c>
      <c r="BO138" s="1" t="s">
        <v>3</v>
      </c>
      <c r="BP138" s="1" t="s">
        <v>3</v>
      </c>
      <c r="BQ138" s="1"/>
      <c r="BR138" s="1"/>
      <c r="BS138" s="1"/>
      <c r="BT138" s="1"/>
      <c r="BU138" s="1"/>
      <c r="BV138" s="1"/>
      <c r="BW138" s="1"/>
      <c r="BX138" s="1">
        <v>0</v>
      </c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>
        <v>0</v>
      </c>
    </row>
    <row r="140" spans="1:245" x14ac:dyDescent="0.2">
      <c r="A140" s="2">
        <v>52</v>
      </c>
      <c r="B140" s="2">
        <f t="shared" ref="B140:G140" si="47">B153</f>
        <v>1</v>
      </c>
      <c r="C140" s="2">
        <f t="shared" si="47"/>
        <v>4</v>
      </c>
      <c r="D140" s="2">
        <f t="shared" si="47"/>
        <v>138</v>
      </c>
      <c r="E140" s="2">
        <f t="shared" si="47"/>
        <v>0</v>
      </c>
      <c r="F140" s="2" t="str">
        <f t="shared" si="47"/>
        <v>Новый раздел</v>
      </c>
      <c r="G140" s="2" t="str">
        <f t="shared" si="47"/>
        <v>4. Техническое обслуживание промышленных (шкафных, прецизионнных) кондиционеров.</v>
      </c>
      <c r="H140" s="2"/>
      <c r="I140" s="2"/>
      <c r="J140" s="2"/>
      <c r="K140" s="2"/>
      <c r="L140" s="2"/>
      <c r="M140" s="2"/>
      <c r="N140" s="2"/>
      <c r="O140" s="2">
        <f t="shared" ref="O140:AT140" si="48">O153</f>
        <v>55756.11</v>
      </c>
      <c r="P140" s="2">
        <f t="shared" si="48"/>
        <v>0</v>
      </c>
      <c r="Q140" s="2">
        <f t="shared" si="48"/>
        <v>0</v>
      </c>
      <c r="R140" s="2">
        <f t="shared" si="48"/>
        <v>0</v>
      </c>
      <c r="S140" s="2">
        <f t="shared" si="48"/>
        <v>55756.11</v>
      </c>
      <c r="T140" s="2">
        <f t="shared" si="48"/>
        <v>0</v>
      </c>
      <c r="U140" s="2">
        <f t="shared" si="48"/>
        <v>266.89999999999998</v>
      </c>
      <c r="V140" s="2">
        <f t="shared" si="48"/>
        <v>0</v>
      </c>
      <c r="W140" s="2">
        <f t="shared" si="48"/>
        <v>0</v>
      </c>
      <c r="X140" s="2">
        <f t="shared" si="48"/>
        <v>0</v>
      </c>
      <c r="Y140" s="2">
        <f t="shared" si="48"/>
        <v>0</v>
      </c>
      <c r="Z140" s="2">
        <f t="shared" si="48"/>
        <v>0</v>
      </c>
      <c r="AA140" s="2">
        <f t="shared" si="48"/>
        <v>0</v>
      </c>
      <c r="AB140" s="2">
        <f t="shared" si="48"/>
        <v>55756.11</v>
      </c>
      <c r="AC140" s="2">
        <f t="shared" si="48"/>
        <v>0</v>
      </c>
      <c r="AD140" s="2">
        <f t="shared" si="48"/>
        <v>0</v>
      </c>
      <c r="AE140" s="2">
        <f t="shared" si="48"/>
        <v>0</v>
      </c>
      <c r="AF140" s="2">
        <f t="shared" si="48"/>
        <v>55756.11</v>
      </c>
      <c r="AG140" s="2">
        <f t="shared" si="48"/>
        <v>0</v>
      </c>
      <c r="AH140" s="2">
        <f t="shared" si="48"/>
        <v>266.89999999999998</v>
      </c>
      <c r="AI140" s="2">
        <f t="shared" si="48"/>
        <v>0</v>
      </c>
      <c r="AJ140" s="2">
        <f t="shared" si="48"/>
        <v>0</v>
      </c>
      <c r="AK140" s="2">
        <f t="shared" si="48"/>
        <v>0</v>
      </c>
      <c r="AL140" s="2">
        <f t="shared" si="48"/>
        <v>0</v>
      </c>
      <c r="AM140" s="2">
        <f t="shared" si="48"/>
        <v>0</v>
      </c>
      <c r="AN140" s="2">
        <f t="shared" si="48"/>
        <v>0</v>
      </c>
      <c r="AO140" s="2">
        <f t="shared" si="48"/>
        <v>0</v>
      </c>
      <c r="AP140" s="2">
        <f t="shared" si="48"/>
        <v>0</v>
      </c>
      <c r="AQ140" s="2">
        <f t="shared" si="48"/>
        <v>0</v>
      </c>
      <c r="AR140" s="2">
        <f t="shared" si="48"/>
        <v>55756.11</v>
      </c>
      <c r="AS140" s="2">
        <f t="shared" si="48"/>
        <v>55756.11</v>
      </c>
      <c r="AT140" s="2">
        <f t="shared" si="48"/>
        <v>0</v>
      </c>
      <c r="AU140" s="2">
        <f t="shared" ref="AU140:BZ140" si="49">AU153</f>
        <v>0</v>
      </c>
      <c r="AV140" s="2">
        <f t="shared" si="49"/>
        <v>0</v>
      </c>
      <c r="AW140" s="2">
        <f t="shared" si="49"/>
        <v>0</v>
      </c>
      <c r="AX140" s="2">
        <f t="shared" si="49"/>
        <v>0</v>
      </c>
      <c r="AY140" s="2">
        <f t="shared" si="49"/>
        <v>0</v>
      </c>
      <c r="AZ140" s="2">
        <f t="shared" si="49"/>
        <v>0</v>
      </c>
      <c r="BA140" s="2">
        <f t="shared" si="49"/>
        <v>0</v>
      </c>
      <c r="BB140" s="2">
        <f t="shared" si="49"/>
        <v>0</v>
      </c>
      <c r="BC140" s="2">
        <f t="shared" si="49"/>
        <v>0</v>
      </c>
      <c r="BD140" s="2">
        <f t="shared" si="49"/>
        <v>0</v>
      </c>
      <c r="BE140" s="2">
        <f t="shared" si="49"/>
        <v>0</v>
      </c>
      <c r="BF140" s="2">
        <f t="shared" si="49"/>
        <v>0</v>
      </c>
      <c r="BG140" s="2">
        <f t="shared" si="49"/>
        <v>0</v>
      </c>
      <c r="BH140" s="2">
        <f t="shared" si="49"/>
        <v>0</v>
      </c>
      <c r="BI140" s="2">
        <f t="shared" si="49"/>
        <v>0</v>
      </c>
      <c r="BJ140" s="2">
        <f t="shared" si="49"/>
        <v>0</v>
      </c>
      <c r="BK140" s="2">
        <f t="shared" si="49"/>
        <v>0</v>
      </c>
      <c r="BL140" s="2">
        <f t="shared" si="49"/>
        <v>0</v>
      </c>
      <c r="BM140" s="2">
        <f t="shared" si="49"/>
        <v>0</v>
      </c>
      <c r="BN140" s="2">
        <f t="shared" si="49"/>
        <v>0</v>
      </c>
      <c r="BO140" s="2">
        <f t="shared" si="49"/>
        <v>0</v>
      </c>
      <c r="BP140" s="2">
        <f t="shared" si="49"/>
        <v>0</v>
      </c>
      <c r="BQ140" s="2">
        <f t="shared" si="49"/>
        <v>0</v>
      </c>
      <c r="BR140" s="2">
        <f t="shared" si="49"/>
        <v>0</v>
      </c>
      <c r="BS140" s="2">
        <f t="shared" si="49"/>
        <v>0</v>
      </c>
      <c r="BT140" s="2">
        <f t="shared" si="49"/>
        <v>0</v>
      </c>
      <c r="BU140" s="2">
        <f t="shared" si="49"/>
        <v>0</v>
      </c>
      <c r="BV140" s="2">
        <f t="shared" si="49"/>
        <v>0</v>
      </c>
      <c r="BW140" s="2">
        <f t="shared" si="49"/>
        <v>0</v>
      </c>
      <c r="BX140" s="2">
        <f t="shared" si="49"/>
        <v>0</v>
      </c>
      <c r="BY140" s="2">
        <f t="shared" si="49"/>
        <v>0</v>
      </c>
      <c r="BZ140" s="2">
        <f t="shared" si="49"/>
        <v>0</v>
      </c>
      <c r="CA140" s="2">
        <f t="shared" ref="CA140:DF140" si="50">CA153</f>
        <v>55756.11</v>
      </c>
      <c r="CB140" s="2">
        <f t="shared" si="50"/>
        <v>55756.11</v>
      </c>
      <c r="CC140" s="2">
        <f t="shared" si="50"/>
        <v>0</v>
      </c>
      <c r="CD140" s="2">
        <f t="shared" si="50"/>
        <v>0</v>
      </c>
      <c r="CE140" s="2">
        <f t="shared" si="50"/>
        <v>0</v>
      </c>
      <c r="CF140" s="2">
        <f t="shared" si="50"/>
        <v>0</v>
      </c>
      <c r="CG140" s="2">
        <f t="shared" si="50"/>
        <v>0</v>
      </c>
      <c r="CH140" s="2">
        <f t="shared" si="50"/>
        <v>0</v>
      </c>
      <c r="CI140" s="2">
        <f t="shared" si="50"/>
        <v>0</v>
      </c>
      <c r="CJ140" s="2">
        <f t="shared" si="50"/>
        <v>0</v>
      </c>
      <c r="CK140" s="2">
        <f t="shared" si="50"/>
        <v>0</v>
      </c>
      <c r="CL140" s="2">
        <f t="shared" si="50"/>
        <v>0</v>
      </c>
      <c r="CM140" s="2">
        <f t="shared" si="50"/>
        <v>0</v>
      </c>
      <c r="CN140" s="2">
        <f t="shared" si="50"/>
        <v>0</v>
      </c>
      <c r="CO140" s="2">
        <f t="shared" si="50"/>
        <v>0</v>
      </c>
      <c r="CP140" s="2">
        <f t="shared" si="50"/>
        <v>0</v>
      </c>
      <c r="CQ140" s="2">
        <f t="shared" si="50"/>
        <v>0</v>
      </c>
      <c r="CR140" s="2">
        <f t="shared" si="50"/>
        <v>0</v>
      </c>
      <c r="CS140" s="2">
        <f t="shared" si="50"/>
        <v>0</v>
      </c>
      <c r="CT140" s="2">
        <f t="shared" si="50"/>
        <v>0</v>
      </c>
      <c r="CU140" s="2">
        <f t="shared" si="50"/>
        <v>0</v>
      </c>
      <c r="CV140" s="2">
        <f t="shared" si="50"/>
        <v>0</v>
      </c>
      <c r="CW140" s="2">
        <f t="shared" si="50"/>
        <v>0</v>
      </c>
      <c r="CX140" s="2">
        <f t="shared" si="50"/>
        <v>0</v>
      </c>
      <c r="CY140" s="2">
        <f t="shared" si="50"/>
        <v>0</v>
      </c>
      <c r="CZ140" s="2">
        <f t="shared" si="50"/>
        <v>0</v>
      </c>
      <c r="DA140" s="2">
        <f t="shared" si="50"/>
        <v>0</v>
      </c>
      <c r="DB140" s="2">
        <f t="shared" si="50"/>
        <v>0</v>
      </c>
      <c r="DC140" s="2">
        <f t="shared" si="50"/>
        <v>0</v>
      </c>
      <c r="DD140" s="2">
        <f t="shared" si="50"/>
        <v>0</v>
      </c>
      <c r="DE140" s="2">
        <f t="shared" si="50"/>
        <v>0</v>
      </c>
      <c r="DF140" s="2">
        <f t="shared" si="50"/>
        <v>0</v>
      </c>
      <c r="DG140" s="3">
        <f t="shared" ref="DG140:EL140" si="51">DG153</f>
        <v>0</v>
      </c>
      <c r="DH140" s="3">
        <f t="shared" si="51"/>
        <v>0</v>
      </c>
      <c r="DI140" s="3">
        <f t="shared" si="51"/>
        <v>0</v>
      </c>
      <c r="DJ140" s="3">
        <f t="shared" si="51"/>
        <v>0</v>
      </c>
      <c r="DK140" s="3">
        <f t="shared" si="51"/>
        <v>0</v>
      </c>
      <c r="DL140" s="3">
        <f t="shared" si="51"/>
        <v>0</v>
      </c>
      <c r="DM140" s="3">
        <f t="shared" si="51"/>
        <v>0</v>
      </c>
      <c r="DN140" s="3">
        <f t="shared" si="51"/>
        <v>0</v>
      </c>
      <c r="DO140" s="3">
        <f t="shared" si="51"/>
        <v>0</v>
      </c>
      <c r="DP140" s="3">
        <f t="shared" si="51"/>
        <v>0</v>
      </c>
      <c r="DQ140" s="3">
        <f t="shared" si="51"/>
        <v>0</v>
      </c>
      <c r="DR140" s="3">
        <f t="shared" si="51"/>
        <v>0</v>
      </c>
      <c r="DS140" s="3">
        <f t="shared" si="51"/>
        <v>0</v>
      </c>
      <c r="DT140" s="3">
        <f t="shared" si="51"/>
        <v>0</v>
      </c>
      <c r="DU140" s="3">
        <f t="shared" si="51"/>
        <v>0</v>
      </c>
      <c r="DV140" s="3">
        <f t="shared" si="51"/>
        <v>0</v>
      </c>
      <c r="DW140" s="3">
        <f t="shared" si="51"/>
        <v>0</v>
      </c>
      <c r="DX140" s="3">
        <f t="shared" si="51"/>
        <v>0</v>
      </c>
      <c r="DY140" s="3">
        <f t="shared" si="51"/>
        <v>0</v>
      </c>
      <c r="DZ140" s="3">
        <f t="shared" si="51"/>
        <v>0</v>
      </c>
      <c r="EA140" s="3">
        <f t="shared" si="51"/>
        <v>0</v>
      </c>
      <c r="EB140" s="3">
        <f t="shared" si="51"/>
        <v>0</v>
      </c>
      <c r="EC140" s="3">
        <f t="shared" si="51"/>
        <v>0</v>
      </c>
      <c r="ED140" s="3">
        <f t="shared" si="51"/>
        <v>0</v>
      </c>
      <c r="EE140" s="3">
        <f t="shared" si="51"/>
        <v>0</v>
      </c>
      <c r="EF140" s="3">
        <f t="shared" si="51"/>
        <v>0</v>
      </c>
      <c r="EG140" s="3">
        <f t="shared" si="51"/>
        <v>0</v>
      </c>
      <c r="EH140" s="3">
        <f t="shared" si="51"/>
        <v>0</v>
      </c>
      <c r="EI140" s="3">
        <f t="shared" si="51"/>
        <v>0</v>
      </c>
      <c r="EJ140" s="3">
        <f t="shared" si="51"/>
        <v>0</v>
      </c>
      <c r="EK140" s="3">
        <f t="shared" si="51"/>
        <v>0</v>
      </c>
      <c r="EL140" s="3">
        <f t="shared" si="51"/>
        <v>0</v>
      </c>
      <c r="EM140" s="3">
        <f t="shared" ref="EM140:FR140" si="52">EM153</f>
        <v>0</v>
      </c>
      <c r="EN140" s="3">
        <f t="shared" si="52"/>
        <v>0</v>
      </c>
      <c r="EO140" s="3">
        <f t="shared" si="52"/>
        <v>0</v>
      </c>
      <c r="EP140" s="3">
        <f t="shared" si="52"/>
        <v>0</v>
      </c>
      <c r="EQ140" s="3">
        <f t="shared" si="52"/>
        <v>0</v>
      </c>
      <c r="ER140" s="3">
        <f t="shared" si="52"/>
        <v>0</v>
      </c>
      <c r="ES140" s="3">
        <f t="shared" si="52"/>
        <v>0</v>
      </c>
      <c r="ET140" s="3">
        <f t="shared" si="52"/>
        <v>0</v>
      </c>
      <c r="EU140" s="3">
        <f t="shared" si="52"/>
        <v>0</v>
      </c>
      <c r="EV140" s="3">
        <f t="shared" si="52"/>
        <v>0</v>
      </c>
      <c r="EW140" s="3">
        <f t="shared" si="52"/>
        <v>0</v>
      </c>
      <c r="EX140" s="3">
        <f t="shared" si="52"/>
        <v>0</v>
      </c>
      <c r="EY140" s="3">
        <f t="shared" si="52"/>
        <v>0</v>
      </c>
      <c r="EZ140" s="3">
        <f t="shared" si="52"/>
        <v>0</v>
      </c>
      <c r="FA140" s="3">
        <f t="shared" si="52"/>
        <v>0</v>
      </c>
      <c r="FB140" s="3">
        <f t="shared" si="52"/>
        <v>0</v>
      </c>
      <c r="FC140" s="3">
        <f t="shared" si="52"/>
        <v>0</v>
      </c>
      <c r="FD140" s="3">
        <f t="shared" si="52"/>
        <v>0</v>
      </c>
      <c r="FE140" s="3">
        <f t="shared" si="52"/>
        <v>0</v>
      </c>
      <c r="FF140" s="3">
        <f t="shared" si="52"/>
        <v>0</v>
      </c>
      <c r="FG140" s="3">
        <f t="shared" si="52"/>
        <v>0</v>
      </c>
      <c r="FH140" s="3">
        <f t="shared" si="52"/>
        <v>0</v>
      </c>
      <c r="FI140" s="3">
        <f t="shared" si="52"/>
        <v>0</v>
      </c>
      <c r="FJ140" s="3">
        <f t="shared" si="52"/>
        <v>0</v>
      </c>
      <c r="FK140" s="3">
        <f t="shared" si="52"/>
        <v>0</v>
      </c>
      <c r="FL140" s="3">
        <f t="shared" si="52"/>
        <v>0</v>
      </c>
      <c r="FM140" s="3">
        <f t="shared" si="52"/>
        <v>0</v>
      </c>
      <c r="FN140" s="3">
        <f t="shared" si="52"/>
        <v>0</v>
      </c>
      <c r="FO140" s="3">
        <f t="shared" si="52"/>
        <v>0</v>
      </c>
      <c r="FP140" s="3">
        <f t="shared" si="52"/>
        <v>0</v>
      </c>
      <c r="FQ140" s="3">
        <f t="shared" si="52"/>
        <v>0</v>
      </c>
      <c r="FR140" s="3">
        <f t="shared" si="52"/>
        <v>0</v>
      </c>
      <c r="FS140" s="3">
        <f t="shared" ref="FS140:GX140" si="53">FS153</f>
        <v>0</v>
      </c>
      <c r="FT140" s="3">
        <f t="shared" si="53"/>
        <v>0</v>
      </c>
      <c r="FU140" s="3">
        <f t="shared" si="53"/>
        <v>0</v>
      </c>
      <c r="FV140" s="3">
        <f t="shared" si="53"/>
        <v>0</v>
      </c>
      <c r="FW140" s="3">
        <f t="shared" si="53"/>
        <v>0</v>
      </c>
      <c r="FX140" s="3">
        <f t="shared" si="53"/>
        <v>0</v>
      </c>
      <c r="FY140" s="3">
        <f t="shared" si="53"/>
        <v>0</v>
      </c>
      <c r="FZ140" s="3">
        <f t="shared" si="53"/>
        <v>0</v>
      </c>
      <c r="GA140" s="3">
        <f t="shared" si="53"/>
        <v>0</v>
      </c>
      <c r="GB140" s="3">
        <f t="shared" si="53"/>
        <v>0</v>
      </c>
      <c r="GC140" s="3">
        <f t="shared" si="53"/>
        <v>0</v>
      </c>
      <c r="GD140" s="3">
        <f t="shared" si="53"/>
        <v>0</v>
      </c>
      <c r="GE140" s="3">
        <f t="shared" si="53"/>
        <v>0</v>
      </c>
      <c r="GF140" s="3">
        <f t="shared" si="53"/>
        <v>0</v>
      </c>
      <c r="GG140" s="3">
        <f t="shared" si="53"/>
        <v>0</v>
      </c>
      <c r="GH140" s="3">
        <f t="shared" si="53"/>
        <v>0</v>
      </c>
      <c r="GI140" s="3">
        <f t="shared" si="53"/>
        <v>0</v>
      </c>
      <c r="GJ140" s="3">
        <f t="shared" si="53"/>
        <v>0</v>
      </c>
      <c r="GK140" s="3">
        <f t="shared" si="53"/>
        <v>0</v>
      </c>
      <c r="GL140" s="3">
        <f t="shared" si="53"/>
        <v>0</v>
      </c>
      <c r="GM140" s="3">
        <f t="shared" si="53"/>
        <v>0</v>
      </c>
      <c r="GN140" s="3">
        <f t="shared" si="53"/>
        <v>0</v>
      </c>
      <c r="GO140" s="3">
        <f t="shared" si="53"/>
        <v>0</v>
      </c>
      <c r="GP140" s="3">
        <f t="shared" si="53"/>
        <v>0</v>
      </c>
      <c r="GQ140" s="3">
        <f t="shared" si="53"/>
        <v>0</v>
      </c>
      <c r="GR140" s="3">
        <f t="shared" si="53"/>
        <v>0</v>
      </c>
      <c r="GS140" s="3">
        <f t="shared" si="53"/>
        <v>0</v>
      </c>
      <c r="GT140" s="3">
        <f t="shared" si="53"/>
        <v>0</v>
      </c>
      <c r="GU140" s="3">
        <f t="shared" si="53"/>
        <v>0</v>
      </c>
      <c r="GV140" s="3">
        <f t="shared" si="53"/>
        <v>0</v>
      </c>
      <c r="GW140" s="3">
        <f t="shared" si="53"/>
        <v>0</v>
      </c>
      <c r="GX140" s="3">
        <f t="shared" si="53"/>
        <v>0</v>
      </c>
    </row>
    <row r="142" spans="1:245" x14ac:dyDescent="0.2">
      <c r="A142">
        <v>17</v>
      </c>
      <c r="B142">
        <v>1</v>
      </c>
      <c r="C142">
        <f>ROW(SmtRes!A8)</f>
        <v>8</v>
      </c>
      <c r="D142">
        <f>ROW(EtalonRes!A8)</f>
        <v>8</v>
      </c>
      <c r="E142" t="s">
        <v>16</v>
      </c>
      <c r="F142" t="s">
        <v>102</v>
      </c>
      <c r="G142" t="s">
        <v>103</v>
      </c>
      <c r="H142" t="s">
        <v>19</v>
      </c>
      <c r="I142">
        <v>1</v>
      </c>
      <c r="J142">
        <v>0</v>
      </c>
      <c r="K142">
        <v>1</v>
      </c>
      <c r="O142">
        <f t="shared" ref="O142:O151" si="54">ROUND(CP142,2)</f>
        <v>251.05</v>
      </c>
      <c r="P142">
        <f t="shared" ref="P142:P151" si="55">ROUND(CQ142*I142,2)</f>
        <v>0</v>
      </c>
      <c r="Q142">
        <f t="shared" ref="Q142:Q151" si="56">ROUND(CR142*I142,2)</f>
        <v>0</v>
      </c>
      <c r="R142">
        <f t="shared" ref="R142:R151" si="57">ROUND(CS142*I142,2)</f>
        <v>0</v>
      </c>
      <c r="S142">
        <f t="shared" ref="S142:S151" si="58">ROUND(CT142*I142,2)</f>
        <v>251.05</v>
      </c>
      <c r="T142">
        <f t="shared" ref="T142:T151" si="59">ROUND(CU142*I142,2)</f>
        <v>0</v>
      </c>
      <c r="U142">
        <f t="shared" ref="U142:U151" si="60">CV142*I142</f>
        <v>1.2</v>
      </c>
      <c r="V142">
        <f t="shared" ref="V142:V151" si="61">CW142*I142</f>
        <v>0</v>
      </c>
      <c r="W142">
        <f t="shared" ref="W142:W151" si="62">ROUND(CX142*I142,2)</f>
        <v>0</v>
      </c>
      <c r="X142">
        <f t="shared" ref="X142:X151" si="63">ROUND(CY142,2)</f>
        <v>0</v>
      </c>
      <c r="Y142">
        <f t="shared" ref="Y142:Y151" si="64">ROUND(CZ142,2)</f>
        <v>0</v>
      </c>
      <c r="AA142">
        <v>351726669</v>
      </c>
      <c r="AB142">
        <f t="shared" ref="AB142:AB151" si="65">ROUND((AC142+AD142+AF142),6)</f>
        <v>94.38</v>
      </c>
      <c r="AC142">
        <f t="shared" ref="AC142:AC151" si="66">ROUND((ES142),6)</f>
        <v>0</v>
      </c>
      <c r="AD142">
        <f t="shared" ref="AD142:AD151" si="67">ROUND((ET142),6)</f>
        <v>0</v>
      </c>
      <c r="AE142">
        <f t="shared" ref="AE142:AE151" si="68">ROUND((EU142),6)</f>
        <v>0</v>
      </c>
      <c r="AF142">
        <f t="shared" ref="AF142:AF151" si="69">ROUND(((EV142*0.572)),6)</f>
        <v>94.38</v>
      </c>
      <c r="AG142">
        <f t="shared" ref="AG142:AG151" si="70">ROUND((AP142),6)</f>
        <v>0</v>
      </c>
      <c r="AH142">
        <f t="shared" ref="AH142:AH151" si="71">(EW142)</f>
        <v>1.2</v>
      </c>
      <c r="AI142">
        <f t="shared" ref="AI142:AI151" si="72">(EX142)</f>
        <v>0</v>
      </c>
      <c r="AJ142">
        <f t="shared" ref="AJ142:AJ151" si="73">(AS142)</f>
        <v>0</v>
      </c>
      <c r="AK142">
        <v>165</v>
      </c>
      <c r="AL142">
        <v>0</v>
      </c>
      <c r="AM142">
        <v>0</v>
      </c>
      <c r="AN142">
        <v>0</v>
      </c>
      <c r="AO142">
        <v>165</v>
      </c>
      <c r="AP142">
        <v>0</v>
      </c>
      <c r="AQ142">
        <v>1.2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2.66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104</v>
      </c>
      <c r="BM142">
        <v>150</v>
      </c>
      <c r="BN142">
        <v>0</v>
      </c>
      <c r="BO142" t="s">
        <v>3</v>
      </c>
      <c r="BP142">
        <v>0</v>
      </c>
      <c r="BQ142">
        <v>1</v>
      </c>
      <c r="BR142">
        <v>0</v>
      </c>
      <c r="BS142">
        <v>2.66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ref="CP142:CP151" si="74">(P142+Q142+S142)</f>
        <v>251.05</v>
      </c>
      <c r="CQ142">
        <f t="shared" ref="CQ142:CQ151" si="75">AC142*BC142</f>
        <v>0</v>
      </c>
      <c r="CR142">
        <f t="shared" ref="CR142:CR151" si="76">AD142*BB142</f>
        <v>0</v>
      </c>
      <c r="CS142">
        <f t="shared" ref="CS142:CS151" si="77">AE142*BS142</f>
        <v>0</v>
      </c>
      <c r="CT142">
        <f t="shared" ref="CT142:CT151" si="78">AF142*BA142</f>
        <v>251.05080000000001</v>
      </c>
      <c r="CU142">
        <f t="shared" ref="CU142:CU151" si="79">AG142</f>
        <v>0</v>
      </c>
      <c r="CV142">
        <f t="shared" ref="CV142:CV151" si="80">AH142</f>
        <v>1.2</v>
      </c>
      <c r="CW142">
        <f t="shared" ref="CW142:CW151" si="81">AI142</f>
        <v>0</v>
      </c>
      <c r="CX142">
        <f t="shared" ref="CX142:CX151" si="82">AJ142</f>
        <v>0</v>
      </c>
      <c r="CY142">
        <f t="shared" ref="CY142:CY151" si="83">(((S142+R142)*FX142)/100)</f>
        <v>0</v>
      </c>
      <c r="CZ142">
        <f t="shared" ref="CZ142:CZ151" si="84">(((S142+R142)*FY142)/100)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105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1010</v>
      </c>
      <c r="DV142" t="s">
        <v>19</v>
      </c>
      <c r="DW142" t="s">
        <v>22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102792069</v>
      </c>
      <c r="EF142">
        <v>1</v>
      </c>
      <c r="EG142" t="s">
        <v>23</v>
      </c>
      <c r="EH142">
        <v>0</v>
      </c>
      <c r="EI142" t="s">
        <v>3</v>
      </c>
      <c r="EJ142">
        <v>1</v>
      </c>
      <c r="EK142">
        <v>150</v>
      </c>
      <c r="EL142" t="s">
        <v>24</v>
      </c>
      <c r="EM142" t="s">
        <v>3</v>
      </c>
      <c r="EO142" t="s">
        <v>3</v>
      </c>
      <c r="EQ142">
        <v>0</v>
      </c>
      <c r="ER142">
        <v>165</v>
      </c>
      <c r="ES142">
        <v>0</v>
      </c>
      <c r="ET142">
        <v>0</v>
      </c>
      <c r="EU142">
        <v>0</v>
      </c>
      <c r="EV142">
        <v>165</v>
      </c>
      <c r="EW142">
        <v>1.2</v>
      </c>
      <c r="EX142">
        <v>0</v>
      </c>
      <c r="EY142">
        <v>0</v>
      </c>
      <c r="FQ142">
        <v>0</v>
      </c>
      <c r="FR142">
        <f t="shared" ref="FR142:FR151" si="85">ROUND(IF(BI142=3,GM142,0),2)</f>
        <v>0</v>
      </c>
      <c r="FS142">
        <v>0</v>
      </c>
      <c r="FX142">
        <v>0</v>
      </c>
      <c r="FY142">
        <v>0</v>
      </c>
      <c r="GA142" t="s">
        <v>3</v>
      </c>
      <c r="GD142">
        <v>1</v>
      </c>
      <c r="GF142">
        <v>-1250444491</v>
      </c>
      <c r="GG142">
        <v>2</v>
      </c>
      <c r="GH142">
        <v>1</v>
      </c>
      <c r="GI142">
        <v>3</v>
      </c>
      <c r="GJ142">
        <v>0</v>
      </c>
      <c r="GK142">
        <v>0</v>
      </c>
      <c r="GL142">
        <f t="shared" ref="GL142:GL151" si="86">ROUND(IF(AND(BH142=3,BI142=3,FS142&lt;&gt;0),P142,0),2)</f>
        <v>0</v>
      </c>
      <c r="GM142">
        <f t="shared" ref="GM142:GM151" si="87">ROUND(O142+X142+Y142,2)+GX142</f>
        <v>251.05</v>
      </c>
      <c r="GN142">
        <f t="shared" ref="GN142:GN151" si="88">IF(OR(BI142=0,BI142=1),GM142-GX142,0)</f>
        <v>251.05</v>
      </c>
      <c r="GO142">
        <f t="shared" ref="GO142:GO151" si="89">IF(BI142=2,GM142-GX142,0)</f>
        <v>0</v>
      </c>
      <c r="GP142">
        <f t="shared" ref="GP142:GP151" si="90">IF(BI142=4,GM142-GX142,0)</f>
        <v>0</v>
      </c>
      <c r="GR142">
        <v>0</v>
      </c>
      <c r="GS142">
        <v>3</v>
      </c>
      <c r="GT142">
        <v>0</v>
      </c>
      <c r="GU142" t="s">
        <v>3</v>
      </c>
      <c r="GV142">
        <f t="shared" ref="GV142:GV151" si="91">ROUND((GT142),6)</f>
        <v>0</v>
      </c>
      <c r="GW142">
        <v>1</v>
      </c>
      <c r="GX142">
        <f t="shared" ref="GX142:GX151" si="92">ROUND(HC142*I142,2)</f>
        <v>0</v>
      </c>
      <c r="HA142">
        <v>0</v>
      </c>
      <c r="HB142">
        <v>0</v>
      </c>
      <c r="HC142">
        <f t="shared" ref="HC142:HC151" si="93"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C143">
        <f>ROW(SmtRes!A9)</f>
        <v>9</v>
      </c>
      <c r="D143">
        <f>ROW(EtalonRes!A9)</f>
        <v>9</v>
      </c>
      <c r="E143" t="s">
        <v>25</v>
      </c>
      <c r="F143" t="s">
        <v>106</v>
      </c>
      <c r="G143" t="s">
        <v>107</v>
      </c>
      <c r="H143" t="s">
        <v>19</v>
      </c>
      <c r="I143">
        <v>1</v>
      </c>
      <c r="J143">
        <v>0</v>
      </c>
      <c r="K143">
        <v>1</v>
      </c>
      <c r="O143">
        <f t="shared" si="54"/>
        <v>459.5</v>
      </c>
      <c r="P143">
        <f t="shared" si="55"/>
        <v>0</v>
      </c>
      <c r="Q143">
        <f t="shared" si="56"/>
        <v>0</v>
      </c>
      <c r="R143">
        <f t="shared" si="57"/>
        <v>0</v>
      </c>
      <c r="S143">
        <f t="shared" si="58"/>
        <v>459.5</v>
      </c>
      <c r="T143">
        <f t="shared" si="59"/>
        <v>0</v>
      </c>
      <c r="U143">
        <f t="shared" si="60"/>
        <v>2.2000000000000002</v>
      </c>
      <c r="V143">
        <f t="shared" si="61"/>
        <v>0</v>
      </c>
      <c r="W143">
        <f t="shared" si="62"/>
        <v>0</v>
      </c>
      <c r="X143">
        <f t="shared" si="63"/>
        <v>0</v>
      </c>
      <c r="Y143">
        <f t="shared" si="64"/>
        <v>0</v>
      </c>
      <c r="AA143">
        <v>351726669</v>
      </c>
      <c r="AB143">
        <f t="shared" si="65"/>
        <v>172.744</v>
      </c>
      <c r="AC143">
        <f t="shared" si="66"/>
        <v>0</v>
      </c>
      <c r="AD143">
        <f t="shared" si="67"/>
        <v>0</v>
      </c>
      <c r="AE143">
        <f t="shared" si="68"/>
        <v>0</v>
      </c>
      <c r="AF143">
        <f t="shared" si="69"/>
        <v>172.744</v>
      </c>
      <c r="AG143">
        <f t="shared" si="70"/>
        <v>0</v>
      </c>
      <c r="AH143">
        <f t="shared" si="71"/>
        <v>2.2000000000000002</v>
      </c>
      <c r="AI143">
        <f t="shared" si="72"/>
        <v>0</v>
      </c>
      <c r="AJ143">
        <f t="shared" si="73"/>
        <v>0</v>
      </c>
      <c r="AK143">
        <v>302</v>
      </c>
      <c r="AL143">
        <v>0</v>
      </c>
      <c r="AM143">
        <v>0</v>
      </c>
      <c r="AN143">
        <v>0</v>
      </c>
      <c r="AO143">
        <v>302</v>
      </c>
      <c r="AP143">
        <v>0</v>
      </c>
      <c r="AQ143">
        <v>2.2000000000000002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2.66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108</v>
      </c>
      <c r="BM143">
        <v>150</v>
      </c>
      <c r="BN143">
        <v>0</v>
      </c>
      <c r="BO143" t="s">
        <v>3</v>
      </c>
      <c r="BP143">
        <v>0</v>
      </c>
      <c r="BQ143">
        <v>1</v>
      </c>
      <c r="BR143">
        <v>0</v>
      </c>
      <c r="BS143">
        <v>2.66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74"/>
        <v>459.5</v>
      </c>
      <c r="CQ143">
        <f t="shared" si="75"/>
        <v>0</v>
      </c>
      <c r="CR143">
        <f t="shared" si="76"/>
        <v>0</v>
      </c>
      <c r="CS143">
        <f t="shared" si="77"/>
        <v>0</v>
      </c>
      <c r="CT143">
        <f t="shared" si="78"/>
        <v>459.49904000000004</v>
      </c>
      <c r="CU143">
        <f t="shared" si="79"/>
        <v>0</v>
      </c>
      <c r="CV143">
        <f t="shared" si="80"/>
        <v>2.2000000000000002</v>
      </c>
      <c r="CW143">
        <f t="shared" si="81"/>
        <v>0</v>
      </c>
      <c r="CX143">
        <f t="shared" si="82"/>
        <v>0</v>
      </c>
      <c r="CY143">
        <f t="shared" si="83"/>
        <v>0</v>
      </c>
      <c r="CZ143">
        <f t="shared" si="84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105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1010</v>
      </c>
      <c r="DV143" t="s">
        <v>19</v>
      </c>
      <c r="DW143" t="s">
        <v>22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102792069</v>
      </c>
      <c r="EF143">
        <v>1</v>
      </c>
      <c r="EG143" t="s">
        <v>23</v>
      </c>
      <c r="EH143">
        <v>0</v>
      </c>
      <c r="EI143" t="s">
        <v>3</v>
      </c>
      <c r="EJ143">
        <v>1</v>
      </c>
      <c r="EK143">
        <v>150</v>
      </c>
      <c r="EL143" t="s">
        <v>24</v>
      </c>
      <c r="EM143" t="s">
        <v>3</v>
      </c>
      <c r="EO143" t="s">
        <v>3</v>
      </c>
      <c r="EQ143">
        <v>0</v>
      </c>
      <c r="ER143">
        <v>302</v>
      </c>
      <c r="ES143">
        <v>0</v>
      </c>
      <c r="ET143">
        <v>0</v>
      </c>
      <c r="EU143">
        <v>0</v>
      </c>
      <c r="EV143">
        <v>302</v>
      </c>
      <c r="EW143">
        <v>2.2000000000000002</v>
      </c>
      <c r="EX143">
        <v>0</v>
      </c>
      <c r="EY143">
        <v>0</v>
      </c>
      <c r="FQ143">
        <v>0</v>
      </c>
      <c r="FR143">
        <f t="shared" si="85"/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-2132429718</v>
      </c>
      <c r="GG143">
        <v>2</v>
      </c>
      <c r="GH143">
        <v>1</v>
      </c>
      <c r="GI143">
        <v>3</v>
      </c>
      <c r="GJ143">
        <v>0</v>
      </c>
      <c r="GK143">
        <v>0</v>
      </c>
      <c r="GL143">
        <f t="shared" si="86"/>
        <v>0</v>
      </c>
      <c r="GM143">
        <f t="shared" si="87"/>
        <v>459.5</v>
      </c>
      <c r="GN143">
        <f t="shared" si="88"/>
        <v>459.5</v>
      </c>
      <c r="GO143">
        <f t="shared" si="89"/>
        <v>0</v>
      </c>
      <c r="GP143">
        <f t="shared" si="90"/>
        <v>0</v>
      </c>
      <c r="GR143">
        <v>0</v>
      </c>
      <c r="GS143">
        <v>3</v>
      </c>
      <c r="GT143">
        <v>0</v>
      </c>
      <c r="GU143" t="s">
        <v>3</v>
      </c>
      <c r="GV143">
        <f t="shared" si="91"/>
        <v>0</v>
      </c>
      <c r="GW143">
        <v>1</v>
      </c>
      <c r="GX143">
        <f t="shared" si="92"/>
        <v>0</v>
      </c>
      <c r="HA143">
        <v>0</v>
      </c>
      <c r="HB143">
        <v>0</v>
      </c>
      <c r="HC143">
        <f t="shared" si="93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ROW(SmtRes!A10)</f>
        <v>10</v>
      </c>
      <c r="D144">
        <f>ROW(EtalonRes!A10)</f>
        <v>10</v>
      </c>
      <c r="E144" t="s">
        <v>95</v>
      </c>
      <c r="F144" t="s">
        <v>109</v>
      </c>
      <c r="G144" t="s">
        <v>110</v>
      </c>
      <c r="H144" t="s">
        <v>19</v>
      </c>
      <c r="I144">
        <v>1</v>
      </c>
      <c r="J144">
        <v>0</v>
      </c>
      <c r="K144">
        <v>1</v>
      </c>
      <c r="O144">
        <f t="shared" si="54"/>
        <v>689.25</v>
      </c>
      <c r="P144">
        <f t="shared" si="55"/>
        <v>0</v>
      </c>
      <c r="Q144">
        <f t="shared" si="56"/>
        <v>0</v>
      </c>
      <c r="R144">
        <f t="shared" si="57"/>
        <v>0</v>
      </c>
      <c r="S144">
        <f t="shared" si="58"/>
        <v>689.25</v>
      </c>
      <c r="T144">
        <f t="shared" si="59"/>
        <v>0</v>
      </c>
      <c r="U144">
        <f t="shared" si="60"/>
        <v>3.3</v>
      </c>
      <c r="V144">
        <f t="shared" si="61"/>
        <v>0</v>
      </c>
      <c r="W144">
        <f t="shared" si="62"/>
        <v>0</v>
      </c>
      <c r="X144">
        <f t="shared" si="63"/>
        <v>0</v>
      </c>
      <c r="Y144">
        <f t="shared" si="64"/>
        <v>0</v>
      </c>
      <c r="AA144">
        <v>351726669</v>
      </c>
      <c r="AB144">
        <f t="shared" si="65"/>
        <v>259.11599999999999</v>
      </c>
      <c r="AC144">
        <f t="shared" si="66"/>
        <v>0</v>
      </c>
      <c r="AD144">
        <f t="shared" si="67"/>
        <v>0</v>
      </c>
      <c r="AE144">
        <f t="shared" si="68"/>
        <v>0</v>
      </c>
      <c r="AF144">
        <f t="shared" si="69"/>
        <v>259.11599999999999</v>
      </c>
      <c r="AG144">
        <f t="shared" si="70"/>
        <v>0</v>
      </c>
      <c r="AH144">
        <f t="shared" si="71"/>
        <v>3.3</v>
      </c>
      <c r="AI144">
        <f t="shared" si="72"/>
        <v>0</v>
      </c>
      <c r="AJ144">
        <f t="shared" si="73"/>
        <v>0</v>
      </c>
      <c r="AK144">
        <v>453</v>
      </c>
      <c r="AL144">
        <v>0</v>
      </c>
      <c r="AM144">
        <v>0</v>
      </c>
      <c r="AN144">
        <v>0</v>
      </c>
      <c r="AO144">
        <v>453</v>
      </c>
      <c r="AP144">
        <v>0</v>
      </c>
      <c r="AQ144">
        <v>3.3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2.66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111</v>
      </c>
      <c r="BM144">
        <v>150</v>
      </c>
      <c r="BN144">
        <v>0</v>
      </c>
      <c r="BO144" t="s">
        <v>3</v>
      </c>
      <c r="BP144">
        <v>0</v>
      </c>
      <c r="BQ144">
        <v>1</v>
      </c>
      <c r="BR144">
        <v>0</v>
      </c>
      <c r="BS144">
        <v>2.66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74"/>
        <v>689.25</v>
      </c>
      <c r="CQ144">
        <f t="shared" si="75"/>
        <v>0</v>
      </c>
      <c r="CR144">
        <f t="shared" si="76"/>
        <v>0</v>
      </c>
      <c r="CS144">
        <f t="shared" si="77"/>
        <v>0</v>
      </c>
      <c r="CT144">
        <f t="shared" si="78"/>
        <v>689.24856</v>
      </c>
      <c r="CU144">
        <f t="shared" si="79"/>
        <v>0</v>
      </c>
      <c r="CV144">
        <f t="shared" si="80"/>
        <v>3.3</v>
      </c>
      <c r="CW144">
        <f t="shared" si="81"/>
        <v>0</v>
      </c>
      <c r="CX144">
        <f t="shared" si="82"/>
        <v>0</v>
      </c>
      <c r="CY144">
        <f t="shared" si="83"/>
        <v>0</v>
      </c>
      <c r="CZ144">
        <f t="shared" si="84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105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1010</v>
      </c>
      <c r="DV144" t="s">
        <v>19</v>
      </c>
      <c r="DW144" t="s">
        <v>22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102792069</v>
      </c>
      <c r="EF144">
        <v>1</v>
      </c>
      <c r="EG144" t="s">
        <v>23</v>
      </c>
      <c r="EH144">
        <v>0</v>
      </c>
      <c r="EI144" t="s">
        <v>3</v>
      </c>
      <c r="EJ144">
        <v>1</v>
      </c>
      <c r="EK144">
        <v>150</v>
      </c>
      <c r="EL144" t="s">
        <v>24</v>
      </c>
      <c r="EM144" t="s">
        <v>3</v>
      </c>
      <c r="EO144" t="s">
        <v>3</v>
      </c>
      <c r="EQ144">
        <v>0</v>
      </c>
      <c r="ER144">
        <v>453</v>
      </c>
      <c r="ES144">
        <v>0</v>
      </c>
      <c r="ET144">
        <v>0</v>
      </c>
      <c r="EU144">
        <v>0</v>
      </c>
      <c r="EV144">
        <v>453</v>
      </c>
      <c r="EW144">
        <v>3.3</v>
      </c>
      <c r="EX144">
        <v>0</v>
      </c>
      <c r="EY144">
        <v>0</v>
      </c>
      <c r="FQ144">
        <v>0</v>
      </c>
      <c r="FR144">
        <f t="shared" si="85"/>
        <v>0</v>
      </c>
      <c r="FS144">
        <v>0</v>
      </c>
      <c r="FX144">
        <v>0</v>
      </c>
      <c r="FY144">
        <v>0</v>
      </c>
      <c r="GA144" t="s">
        <v>3</v>
      </c>
      <c r="GD144">
        <v>1</v>
      </c>
      <c r="GF144">
        <v>-1551624341</v>
      </c>
      <c r="GG144">
        <v>2</v>
      </c>
      <c r="GH144">
        <v>1</v>
      </c>
      <c r="GI144">
        <v>3</v>
      </c>
      <c r="GJ144">
        <v>0</v>
      </c>
      <c r="GK144">
        <v>0</v>
      </c>
      <c r="GL144">
        <f t="shared" si="86"/>
        <v>0</v>
      </c>
      <c r="GM144">
        <f t="shared" si="87"/>
        <v>689.25</v>
      </c>
      <c r="GN144">
        <f t="shared" si="88"/>
        <v>689.25</v>
      </c>
      <c r="GO144">
        <f t="shared" si="89"/>
        <v>0</v>
      </c>
      <c r="GP144">
        <f t="shared" si="90"/>
        <v>0</v>
      </c>
      <c r="GR144">
        <v>0</v>
      </c>
      <c r="GS144">
        <v>3</v>
      </c>
      <c r="GT144">
        <v>0</v>
      </c>
      <c r="GU144" t="s">
        <v>3</v>
      </c>
      <c r="GV144">
        <f t="shared" si="91"/>
        <v>0</v>
      </c>
      <c r="GW144">
        <v>1</v>
      </c>
      <c r="GX144">
        <f t="shared" si="92"/>
        <v>0</v>
      </c>
      <c r="HA144">
        <v>0</v>
      </c>
      <c r="HB144">
        <v>0</v>
      </c>
      <c r="HC144">
        <f t="shared" si="93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C145">
        <f>ROW(SmtRes!A11)</f>
        <v>11</v>
      </c>
      <c r="D145">
        <f>ROW(EtalonRes!A11)</f>
        <v>11</v>
      </c>
      <c r="E145" t="s">
        <v>99</v>
      </c>
      <c r="F145" t="s">
        <v>112</v>
      </c>
      <c r="G145" t="s">
        <v>113</v>
      </c>
      <c r="H145" t="s">
        <v>19</v>
      </c>
      <c r="I145">
        <v>1</v>
      </c>
      <c r="J145">
        <v>0</v>
      </c>
      <c r="K145">
        <v>1</v>
      </c>
      <c r="O145">
        <f t="shared" si="54"/>
        <v>5013.41</v>
      </c>
      <c r="P145">
        <f t="shared" si="55"/>
        <v>0</v>
      </c>
      <c r="Q145">
        <f t="shared" si="56"/>
        <v>0</v>
      </c>
      <c r="R145">
        <f t="shared" si="57"/>
        <v>0</v>
      </c>
      <c r="S145">
        <f t="shared" si="58"/>
        <v>5013.41</v>
      </c>
      <c r="T145">
        <f t="shared" si="59"/>
        <v>0</v>
      </c>
      <c r="U145">
        <f t="shared" si="60"/>
        <v>24</v>
      </c>
      <c r="V145">
        <f t="shared" si="61"/>
        <v>0</v>
      </c>
      <c r="W145">
        <f t="shared" si="62"/>
        <v>0</v>
      </c>
      <c r="X145">
        <f t="shared" si="63"/>
        <v>0</v>
      </c>
      <c r="Y145">
        <f t="shared" si="64"/>
        <v>0</v>
      </c>
      <c r="AA145">
        <v>351726669</v>
      </c>
      <c r="AB145">
        <f t="shared" si="65"/>
        <v>1884.74</v>
      </c>
      <c r="AC145">
        <f t="shared" si="66"/>
        <v>0</v>
      </c>
      <c r="AD145">
        <f t="shared" si="67"/>
        <v>0</v>
      </c>
      <c r="AE145">
        <f t="shared" si="68"/>
        <v>0</v>
      </c>
      <c r="AF145">
        <f t="shared" si="69"/>
        <v>1884.74</v>
      </c>
      <c r="AG145">
        <f t="shared" si="70"/>
        <v>0</v>
      </c>
      <c r="AH145">
        <f t="shared" si="71"/>
        <v>24</v>
      </c>
      <c r="AI145">
        <f t="shared" si="72"/>
        <v>0</v>
      </c>
      <c r="AJ145">
        <f t="shared" si="73"/>
        <v>0</v>
      </c>
      <c r="AK145">
        <v>3295</v>
      </c>
      <c r="AL145">
        <v>0</v>
      </c>
      <c r="AM145">
        <v>0</v>
      </c>
      <c r="AN145">
        <v>0</v>
      </c>
      <c r="AO145">
        <v>3295</v>
      </c>
      <c r="AP145">
        <v>0</v>
      </c>
      <c r="AQ145">
        <v>24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2.66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114</v>
      </c>
      <c r="BM145">
        <v>150</v>
      </c>
      <c r="BN145">
        <v>0</v>
      </c>
      <c r="BO145" t="s">
        <v>3</v>
      </c>
      <c r="BP145">
        <v>0</v>
      </c>
      <c r="BQ145">
        <v>1</v>
      </c>
      <c r="BR145">
        <v>0</v>
      </c>
      <c r="BS145">
        <v>2.66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74"/>
        <v>5013.41</v>
      </c>
      <c r="CQ145">
        <f t="shared" si="75"/>
        <v>0</v>
      </c>
      <c r="CR145">
        <f t="shared" si="76"/>
        <v>0</v>
      </c>
      <c r="CS145">
        <f t="shared" si="77"/>
        <v>0</v>
      </c>
      <c r="CT145">
        <f t="shared" si="78"/>
        <v>5013.4084000000003</v>
      </c>
      <c r="CU145">
        <f t="shared" si="79"/>
        <v>0</v>
      </c>
      <c r="CV145">
        <f t="shared" si="80"/>
        <v>24</v>
      </c>
      <c r="CW145">
        <f t="shared" si="81"/>
        <v>0</v>
      </c>
      <c r="CX145">
        <f t="shared" si="82"/>
        <v>0</v>
      </c>
      <c r="CY145">
        <f t="shared" si="83"/>
        <v>0</v>
      </c>
      <c r="CZ145">
        <f t="shared" si="84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105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19</v>
      </c>
      <c r="DW145" t="s">
        <v>22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102792069</v>
      </c>
      <c r="EF145">
        <v>1</v>
      </c>
      <c r="EG145" t="s">
        <v>23</v>
      </c>
      <c r="EH145">
        <v>0</v>
      </c>
      <c r="EI145" t="s">
        <v>3</v>
      </c>
      <c r="EJ145">
        <v>1</v>
      </c>
      <c r="EK145">
        <v>150</v>
      </c>
      <c r="EL145" t="s">
        <v>24</v>
      </c>
      <c r="EM145" t="s">
        <v>3</v>
      </c>
      <c r="EO145" t="s">
        <v>3</v>
      </c>
      <c r="EQ145">
        <v>0</v>
      </c>
      <c r="ER145">
        <v>3295</v>
      </c>
      <c r="ES145">
        <v>0</v>
      </c>
      <c r="ET145">
        <v>0</v>
      </c>
      <c r="EU145">
        <v>0</v>
      </c>
      <c r="EV145">
        <v>3295</v>
      </c>
      <c r="EW145">
        <v>24</v>
      </c>
      <c r="EX145">
        <v>0</v>
      </c>
      <c r="EY145">
        <v>0</v>
      </c>
      <c r="FQ145">
        <v>0</v>
      </c>
      <c r="FR145">
        <f t="shared" si="85"/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557647085</v>
      </c>
      <c r="GG145">
        <v>2</v>
      </c>
      <c r="GH145">
        <v>1</v>
      </c>
      <c r="GI145">
        <v>3</v>
      </c>
      <c r="GJ145">
        <v>0</v>
      </c>
      <c r="GK145">
        <v>0</v>
      </c>
      <c r="GL145">
        <f t="shared" si="86"/>
        <v>0</v>
      </c>
      <c r="GM145">
        <f t="shared" si="87"/>
        <v>5013.41</v>
      </c>
      <c r="GN145">
        <f t="shared" si="88"/>
        <v>5013.41</v>
      </c>
      <c r="GO145">
        <f t="shared" si="89"/>
        <v>0</v>
      </c>
      <c r="GP145">
        <f t="shared" si="90"/>
        <v>0</v>
      </c>
      <c r="GR145">
        <v>0</v>
      </c>
      <c r="GS145">
        <v>3</v>
      </c>
      <c r="GT145">
        <v>0</v>
      </c>
      <c r="GU145" t="s">
        <v>3</v>
      </c>
      <c r="GV145">
        <f t="shared" si="91"/>
        <v>0</v>
      </c>
      <c r="GW145">
        <v>1</v>
      </c>
      <c r="GX145">
        <f t="shared" si="92"/>
        <v>0</v>
      </c>
      <c r="HA145">
        <v>0</v>
      </c>
      <c r="HB145">
        <v>0</v>
      </c>
      <c r="HC145">
        <f t="shared" si="93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C146">
        <f>ROW(SmtRes!A12)</f>
        <v>12</v>
      </c>
      <c r="D146">
        <f>ROW(EtalonRes!A12)</f>
        <v>12</v>
      </c>
      <c r="E146" t="s">
        <v>115</v>
      </c>
      <c r="F146" t="s">
        <v>116</v>
      </c>
      <c r="G146" t="s">
        <v>117</v>
      </c>
      <c r="H146" t="s">
        <v>19</v>
      </c>
      <c r="I146">
        <v>1</v>
      </c>
      <c r="J146">
        <v>0</v>
      </c>
      <c r="K146">
        <v>1</v>
      </c>
      <c r="O146">
        <f t="shared" si="54"/>
        <v>6685.56</v>
      </c>
      <c r="P146">
        <f t="shared" si="55"/>
        <v>0</v>
      </c>
      <c r="Q146">
        <f t="shared" si="56"/>
        <v>0</v>
      </c>
      <c r="R146">
        <f t="shared" si="57"/>
        <v>0</v>
      </c>
      <c r="S146">
        <f t="shared" si="58"/>
        <v>6685.56</v>
      </c>
      <c r="T146">
        <f t="shared" si="59"/>
        <v>0</v>
      </c>
      <c r="U146">
        <f t="shared" si="60"/>
        <v>32</v>
      </c>
      <c r="V146">
        <f t="shared" si="61"/>
        <v>0</v>
      </c>
      <c r="W146">
        <f t="shared" si="62"/>
        <v>0</v>
      </c>
      <c r="X146">
        <f t="shared" si="63"/>
        <v>0</v>
      </c>
      <c r="Y146">
        <f t="shared" si="64"/>
        <v>0</v>
      </c>
      <c r="AA146">
        <v>351726669</v>
      </c>
      <c r="AB146">
        <f t="shared" si="65"/>
        <v>2513.3679999999999</v>
      </c>
      <c r="AC146">
        <f t="shared" si="66"/>
        <v>0</v>
      </c>
      <c r="AD146">
        <f t="shared" si="67"/>
        <v>0</v>
      </c>
      <c r="AE146">
        <f t="shared" si="68"/>
        <v>0</v>
      </c>
      <c r="AF146">
        <f t="shared" si="69"/>
        <v>2513.3679999999999</v>
      </c>
      <c r="AG146">
        <f t="shared" si="70"/>
        <v>0</v>
      </c>
      <c r="AH146">
        <f t="shared" si="71"/>
        <v>32</v>
      </c>
      <c r="AI146">
        <f t="shared" si="72"/>
        <v>0</v>
      </c>
      <c r="AJ146">
        <f t="shared" si="73"/>
        <v>0</v>
      </c>
      <c r="AK146">
        <v>4394</v>
      </c>
      <c r="AL146">
        <v>0</v>
      </c>
      <c r="AM146">
        <v>0</v>
      </c>
      <c r="AN146">
        <v>0</v>
      </c>
      <c r="AO146">
        <v>4394</v>
      </c>
      <c r="AP146">
        <v>0</v>
      </c>
      <c r="AQ146">
        <v>32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2.66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118</v>
      </c>
      <c r="BM146">
        <v>150</v>
      </c>
      <c r="BN146">
        <v>0</v>
      </c>
      <c r="BO146" t="s">
        <v>3</v>
      </c>
      <c r="BP146">
        <v>0</v>
      </c>
      <c r="BQ146">
        <v>1</v>
      </c>
      <c r="BR146">
        <v>0</v>
      </c>
      <c r="BS146">
        <v>2.66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74"/>
        <v>6685.56</v>
      </c>
      <c r="CQ146">
        <f t="shared" si="75"/>
        <v>0</v>
      </c>
      <c r="CR146">
        <f t="shared" si="76"/>
        <v>0</v>
      </c>
      <c r="CS146">
        <f t="shared" si="77"/>
        <v>0</v>
      </c>
      <c r="CT146">
        <f t="shared" si="78"/>
        <v>6685.5588800000005</v>
      </c>
      <c r="CU146">
        <f t="shared" si="79"/>
        <v>0</v>
      </c>
      <c r="CV146">
        <f t="shared" si="80"/>
        <v>32</v>
      </c>
      <c r="CW146">
        <f t="shared" si="81"/>
        <v>0</v>
      </c>
      <c r="CX146">
        <f t="shared" si="82"/>
        <v>0</v>
      </c>
      <c r="CY146">
        <f t="shared" si="83"/>
        <v>0</v>
      </c>
      <c r="CZ146">
        <f t="shared" si="84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105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1010</v>
      </c>
      <c r="DV146" t="s">
        <v>19</v>
      </c>
      <c r="DW146" t="s">
        <v>22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102792069</v>
      </c>
      <c r="EF146">
        <v>1</v>
      </c>
      <c r="EG146" t="s">
        <v>23</v>
      </c>
      <c r="EH146">
        <v>0</v>
      </c>
      <c r="EI146" t="s">
        <v>3</v>
      </c>
      <c r="EJ146">
        <v>1</v>
      </c>
      <c r="EK146">
        <v>150</v>
      </c>
      <c r="EL146" t="s">
        <v>24</v>
      </c>
      <c r="EM146" t="s">
        <v>3</v>
      </c>
      <c r="EO146" t="s">
        <v>3</v>
      </c>
      <c r="EQ146">
        <v>0</v>
      </c>
      <c r="ER146">
        <v>4394</v>
      </c>
      <c r="ES146">
        <v>0</v>
      </c>
      <c r="ET146">
        <v>0</v>
      </c>
      <c r="EU146">
        <v>0</v>
      </c>
      <c r="EV146">
        <v>4394</v>
      </c>
      <c r="EW146">
        <v>32</v>
      </c>
      <c r="EX146">
        <v>0</v>
      </c>
      <c r="EY146">
        <v>0</v>
      </c>
      <c r="FQ146">
        <v>0</v>
      </c>
      <c r="FR146">
        <f t="shared" si="85"/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141118243</v>
      </c>
      <c r="GG146">
        <v>2</v>
      </c>
      <c r="GH146">
        <v>1</v>
      </c>
      <c r="GI146">
        <v>3</v>
      </c>
      <c r="GJ146">
        <v>0</v>
      </c>
      <c r="GK146">
        <v>0</v>
      </c>
      <c r="GL146">
        <f t="shared" si="86"/>
        <v>0</v>
      </c>
      <c r="GM146">
        <f t="shared" si="87"/>
        <v>6685.56</v>
      </c>
      <c r="GN146">
        <f t="shared" si="88"/>
        <v>6685.56</v>
      </c>
      <c r="GO146">
        <f t="shared" si="89"/>
        <v>0</v>
      </c>
      <c r="GP146">
        <f t="shared" si="90"/>
        <v>0</v>
      </c>
      <c r="GR146">
        <v>0</v>
      </c>
      <c r="GS146">
        <v>3</v>
      </c>
      <c r="GT146">
        <v>0</v>
      </c>
      <c r="GU146" t="s">
        <v>3</v>
      </c>
      <c r="GV146">
        <f t="shared" si="91"/>
        <v>0</v>
      </c>
      <c r="GW146">
        <v>1</v>
      </c>
      <c r="GX146">
        <f t="shared" si="92"/>
        <v>0</v>
      </c>
      <c r="HA146">
        <v>0</v>
      </c>
      <c r="HB146">
        <v>0</v>
      </c>
      <c r="HC146">
        <f t="shared" si="93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C147">
        <f>ROW(SmtRes!A13)</f>
        <v>13</v>
      </c>
      <c r="D147">
        <f>ROW(EtalonRes!A13)</f>
        <v>13</v>
      </c>
      <c r="E147" t="s">
        <v>119</v>
      </c>
      <c r="F147" t="s">
        <v>120</v>
      </c>
      <c r="G147" t="s">
        <v>121</v>
      </c>
      <c r="H147" t="s">
        <v>19</v>
      </c>
      <c r="I147">
        <v>1</v>
      </c>
      <c r="J147">
        <v>0</v>
      </c>
      <c r="K147">
        <v>1</v>
      </c>
      <c r="O147">
        <f t="shared" si="54"/>
        <v>8356.19</v>
      </c>
      <c r="P147">
        <f t="shared" si="55"/>
        <v>0</v>
      </c>
      <c r="Q147">
        <f t="shared" si="56"/>
        <v>0</v>
      </c>
      <c r="R147">
        <f t="shared" si="57"/>
        <v>0</v>
      </c>
      <c r="S147">
        <f t="shared" si="58"/>
        <v>8356.19</v>
      </c>
      <c r="T147">
        <f t="shared" si="59"/>
        <v>0</v>
      </c>
      <c r="U147">
        <f t="shared" si="60"/>
        <v>40</v>
      </c>
      <c r="V147">
        <f t="shared" si="61"/>
        <v>0</v>
      </c>
      <c r="W147">
        <f t="shared" si="62"/>
        <v>0</v>
      </c>
      <c r="X147">
        <f t="shared" si="63"/>
        <v>0</v>
      </c>
      <c r="Y147">
        <f t="shared" si="64"/>
        <v>0</v>
      </c>
      <c r="AA147">
        <v>351726669</v>
      </c>
      <c r="AB147">
        <f t="shared" si="65"/>
        <v>3141.424</v>
      </c>
      <c r="AC147">
        <f t="shared" si="66"/>
        <v>0</v>
      </c>
      <c r="AD147">
        <f t="shared" si="67"/>
        <v>0</v>
      </c>
      <c r="AE147">
        <f t="shared" si="68"/>
        <v>0</v>
      </c>
      <c r="AF147">
        <f t="shared" si="69"/>
        <v>3141.424</v>
      </c>
      <c r="AG147">
        <f t="shared" si="70"/>
        <v>0</v>
      </c>
      <c r="AH147">
        <f t="shared" si="71"/>
        <v>40</v>
      </c>
      <c r="AI147">
        <f t="shared" si="72"/>
        <v>0</v>
      </c>
      <c r="AJ147">
        <f t="shared" si="73"/>
        <v>0</v>
      </c>
      <c r="AK147">
        <v>5492</v>
      </c>
      <c r="AL147">
        <v>0</v>
      </c>
      <c r="AM147">
        <v>0</v>
      </c>
      <c r="AN147">
        <v>0</v>
      </c>
      <c r="AO147">
        <v>5492</v>
      </c>
      <c r="AP147">
        <v>0</v>
      </c>
      <c r="AQ147">
        <v>40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2.66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122</v>
      </c>
      <c r="BM147">
        <v>150</v>
      </c>
      <c r="BN147">
        <v>0</v>
      </c>
      <c r="BO147" t="s">
        <v>3</v>
      </c>
      <c r="BP147">
        <v>0</v>
      </c>
      <c r="BQ147">
        <v>1</v>
      </c>
      <c r="BR147">
        <v>0</v>
      </c>
      <c r="BS147">
        <v>2.66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74"/>
        <v>8356.19</v>
      </c>
      <c r="CQ147">
        <f t="shared" si="75"/>
        <v>0</v>
      </c>
      <c r="CR147">
        <f t="shared" si="76"/>
        <v>0</v>
      </c>
      <c r="CS147">
        <f t="shared" si="77"/>
        <v>0</v>
      </c>
      <c r="CT147">
        <f t="shared" si="78"/>
        <v>8356.1878400000005</v>
      </c>
      <c r="CU147">
        <f t="shared" si="79"/>
        <v>0</v>
      </c>
      <c r="CV147">
        <f t="shared" si="80"/>
        <v>40</v>
      </c>
      <c r="CW147">
        <f t="shared" si="81"/>
        <v>0</v>
      </c>
      <c r="CX147">
        <f t="shared" si="82"/>
        <v>0</v>
      </c>
      <c r="CY147">
        <f t="shared" si="83"/>
        <v>0</v>
      </c>
      <c r="CZ147">
        <f t="shared" si="84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105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1010</v>
      </c>
      <c r="DV147" t="s">
        <v>19</v>
      </c>
      <c r="DW147" t="s">
        <v>22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102792069</v>
      </c>
      <c r="EF147">
        <v>1</v>
      </c>
      <c r="EG147" t="s">
        <v>23</v>
      </c>
      <c r="EH147">
        <v>0</v>
      </c>
      <c r="EI147" t="s">
        <v>3</v>
      </c>
      <c r="EJ147">
        <v>1</v>
      </c>
      <c r="EK147">
        <v>150</v>
      </c>
      <c r="EL147" t="s">
        <v>24</v>
      </c>
      <c r="EM147" t="s">
        <v>3</v>
      </c>
      <c r="EO147" t="s">
        <v>3</v>
      </c>
      <c r="EQ147">
        <v>0</v>
      </c>
      <c r="ER147">
        <v>5492</v>
      </c>
      <c r="ES147">
        <v>0</v>
      </c>
      <c r="ET147">
        <v>0</v>
      </c>
      <c r="EU147">
        <v>0</v>
      </c>
      <c r="EV147">
        <v>5492</v>
      </c>
      <c r="EW147">
        <v>40</v>
      </c>
      <c r="EX147">
        <v>0</v>
      </c>
      <c r="EY147">
        <v>0</v>
      </c>
      <c r="FQ147">
        <v>0</v>
      </c>
      <c r="FR147">
        <f t="shared" si="85"/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-872587164</v>
      </c>
      <c r="GG147">
        <v>2</v>
      </c>
      <c r="GH147">
        <v>1</v>
      </c>
      <c r="GI147">
        <v>3</v>
      </c>
      <c r="GJ147">
        <v>0</v>
      </c>
      <c r="GK147">
        <v>0</v>
      </c>
      <c r="GL147">
        <f t="shared" si="86"/>
        <v>0</v>
      </c>
      <c r="GM147">
        <f t="shared" si="87"/>
        <v>8356.19</v>
      </c>
      <c r="GN147">
        <f t="shared" si="88"/>
        <v>8356.19</v>
      </c>
      <c r="GO147">
        <f t="shared" si="89"/>
        <v>0</v>
      </c>
      <c r="GP147">
        <f t="shared" si="90"/>
        <v>0</v>
      </c>
      <c r="GR147">
        <v>0</v>
      </c>
      <c r="GS147">
        <v>3</v>
      </c>
      <c r="GT147">
        <v>0</v>
      </c>
      <c r="GU147" t="s">
        <v>3</v>
      </c>
      <c r="GV147">
        <f t="shared" si="91"/>
        <v>0</v>
      </c>
      <c r="GW147">
        <v>1</v>
      </c>
      <c r="GX147">
        <f t="shared" si="92"/>
        <v>0</v>
      </c>
      <c r="HA147">
        <v>0</v>
      </c>
      <c r="HB147">
        <v>0</v>
      </c>
      <c r="HC147">
        <f t="shared" si="93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C148">
        <f>ROW(SmtRes!A14)</f>
        <v>14</v>
      </c>
      <c r="D148">
        <f>ROW(EtalonRes!A14)</f>
        <v>14</v>
      </c>
      <c r="E148" t="s">
        <v>123</v>
      </c>
      <c r="F148" t="s">
        <v>124</v>
      </c>
      <c r="G148" t="s">
        <v>125</v>
      </c>
      <c r="H148" t="s">
        <v>19</v>
      </c>
      <c r="I148">
        <v>1</v>
      </c>
      <c r="J148">
        <v>0</v>
      </c>
      <c r="K148">
        <v>1</v>
      </c>
      <c r="O148">
        <f t="shared" si="54"/>
        <v>10026.82</v>
      </c>
      <c r="P148">
        <f t="shared" si="55"/>
        <v>0</v>
      </c>
      <c r="Q148">
        <f t="shared" si="56"/>
        <v>0</v>
      </c>
      <c r="R148">
        <f t="shared" si="57"/>
        <v>0</v>
      </c>
      <c r="S148">
        <f t="shared" si="58"/>
        <v>10026.82</v>
      </c>
      <c r="T148">
        <f t="shared" si="59"/>
        <v>0</v>
      </c>
      <c r="U148">
        <f t="shared" si="60"/>
        <v>48</v>
      </c>
      <c r="V148">
        <f t="shared" si="61"/>
        <v>0</v>
      </c>
      <c r="W148">
        <f t="shared" si="62"/>
        <v>0</v>
      </c>
      <c r="X148">
        <f t="shared" si="63"/>
        <v>0</v>
      </c>
      <c r="Y148">
        <f t="shared" si="64"/>
        <v>0</v>
      </c>
      <c r="AA148">
        <v>351726669</v>
      </c>
      <c r="AB148">
        <f t="shared" si="65"/>
        <v>3769.48</v>
      </c>
      <c r="AC148">
        <f t="shared" si="66"/>
        <v>0</v>
      </c>
      <c r="AD148">
        <f t="shared" si="67"/>
        <v>0</v>
      </c>
      <c r="AE148">
        <f t="shared" si="68"/>
        <v>0</v>
      </c>
      <c r="AF148">
        <f t="shared" si="69"/>
        <v>3769.48</v>
      </c>
      <c r="AG148">
        <f t="shared" si="70"/>
        <v>0</v>
      </c>
      <c r="AH148">
        <f t="shared" si="71"/>
        <v>48</v>
      </c>
      <c r="AI148">
        <f t="shared" si="72"/>
        <v>0</v>
      </c>
      <c r="AJ148">
        <f t="shared" si="73"/>
        <v>0</v>
      </c>
      <c r="AK148">
        <v>6590</v>
      </c>
      <c r="AL148">
        <v>0</v>
      </c>
      <c r="AM148">
        <v>0</v>
      </c>
      <c r="AN148">
        <v>0</v>
      </c>
      <c r="AO148">
        <v>6590</v>
      </c>
      <c r="AP148">
        <v>0</v>
      </c>
      <c r="AQ148">
        <v>48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2.66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126</v>
      </c>
      <c r="BM148">
        <v>150</v>
      </c>
      <c r="BN148">
        <v>0</v>
      </c>
      <c r="BO148" t="s">
        <v>3</v>
      </c>
      <c r="BP148">
        <v>0</v>
      </c>
      <c r="BQ148">
        <v>1</v>
      </c>
      <c r="BR148">
        <v>0</v>
      </c>
      <c r="BS148">
        <v>2.66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74"/>
        <v>10026.82</v>
      </c>
      <c r="CQ148">
        <f t="shared" si="75"/>
        <v>0</v>
      </c>
      <c r="CR148">
        <f t="shared" si="76"/>
        <v>0</v>
      </c>
      <c r="CS148">
        <f t="shared" si="77"/>
        <v>0</v>
      </c>
      <c r="CT148">
        <f t="shared" si="78"/>
        <v>10026.816800000001</v>
      </c>
      <c r="CU148">
        <f t="shared" si="79"/>
        <v>0</v>
      </c>
      <c r="CV148">
        <f t="shared" si="80"/>
        <v>48</v>
      </c>
      <c r="CW148">
        <f t="shared" si="81"/>
        <v>0</v>
      </c>
      <c r="CX148">
        <f t="shared" si="82"/>
        <v>0</v>
      </c>
      <c r="CY148">
        <f t="shared" si="83"/>
        <v>0</v>
      </c>
      <c r="CZ148">
        <f t="shared" si="84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105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1010</v>
      </c>
      <c r="DV148" t="s">
        <v>19</v>
      </c>
      <c r="DW148" t="s">
        <v>22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102792069</v>
      </c>
      <c r="EF148">
        <v>1</v>
      </c>
      <c r="EG148" t="s">
        <v>23</v>
      </c>
      <c r="EH148">
        <v>0</v>
      </c>
      <c r="EI148" t="s">
        <v>3</v>
      </c>
      <c r="EJ148">
        <v>1</v>
      </c>
      <c r="EK148">
        <v>150</v>
      </c>
      <c r="EL148" t="s">
        <v>24</v>
      </c>
      <c r="EM148" t="s">
        <v>3</v>
      </c>
      <c r="EO148" t="s">
        <v>3</v>
      </c>
      <c r="EQ148">
        <v>0</v>
      </c>
      <c r="ER148">
        <v>6590</v>
      </c>
      <c r="ES148">
        <v>0</v>
      </c>
      <c r="ET148">
        <v>0</v>
      </c>
      <c r="EU148">
        <v>0</v>
      </c>
      <c r="EV148">
        <v>6590</v>
      </c>
      <c r="EW148">
        <v>48</v>
      </c>
      <c r="EX148">
        <v>0</v>
      </c>
      <c r="EY148">
        <v>0</v>
      </c>
      <c r="FQ148">
        <v>0</v>
      </c>
      <c r="FR148">
        <f t="shared" si="85"/>
        <v>0</v>
      </c>
      <c r="FS148">
        <v>0</v>
      </c>
      <c r="FX148">
        <v>0</v>
      </c>
      <c r="FY148">
        <v>0</v>
      </c>
      <c r="GA148" t="s">
        <v>3</v>
      </c>
      <c r="GD148">
        <v>1</v>
      </c>
      <c r="GF148">
        <v>-1822688212</v>
      </c>
      <c r="GG148">
        <v>2</v>
      </c>
      <c r="GH148">
        <v>1</v>
      </c>
      <c r="GI148">
        <v>3</v>
      </c>
      <c r="GJ148">
        <v>0</v>
      </c>
      <c r="GK148">
        <v>0</v>
      </c>
      <c r="GL148">
        <f t="shared" si="86"/>
        <v>0</v>
      </c>
      <c r="GM148">
        <f t="shared" si="87"/>
        <v>10026.82</v>
      </c>
      <c r="GN148">
        <f t="shared" si="88"/>
        <v>10026.82</v>
      </c>
      <c r="GO148">
        <f t="shared" si="89"/>
        <v>0</v>
      </c>
      <c r="GP148">
        <f t="shared" si="90"/>
        <v>0</v>
      </c>
      <c r="GR148">
        <v>0</v>
      </c>
      <c r="GS148">
        <v>3</v>
      </c>
      <c r="GT148">
        <v>0</v>
      </c>
      <c r="GU148" t="s">
        <v>3</v>
      </c>
      <c r="GV148">
        <f t="shared" si="91"/>
        <v>0</v>
      </c>
      <c r="GW148">
        <v>1</v>
      </c>
      <c r="GX148">
        <f t="shared" si="92"/>
        <v>0</v>
      </c>
      <c r="HA148">
        <v>0</v>
      </c>
      <c r="HB148">
        <v>0</v>
      </c>
      <c r="HC148">
        <f t="shared" si="93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C149">
        <f>ROW(SmtRes!A15)</f>
        <v>15</v>
      </c>
      <c r="D149">
        <f>ROW(EtalonRes!A15)</f>
        <v>15</v>
      </c>
      <c r="E149" t="s">
        <v>127</v>
      </c>
      <c r="F149" t="s">
        <v>128</v>
      </c>
      <c r="G149" t="s">
        <v>129</v>
      </c>
      <c r="H149" t="s">
        <v>19</v>
      </c>
      <c r="I149">
        <v>1</v>
      </c>
      <c r="J149">
        <v>0</v>
      </c>
      <c r="K149">
        <v>1</v>
      </c>
      <c r="O149">
        <f t="shared" si="54"/>
        <v>11280.55</v>
      </c>
      <c r="P149">
        <f t="shared" si="55"/>
        <v>0</v>
      </c>
      <c r="Q149">
        <f t="shared" si="56"/>
        <v>0</v>
      </c>
      <c r="R149">
        <f t="shared" si="57"/>
        <v>0</v>
      </c>
      <c r="S149">
        <f t="shared" si="58"/>
        <v>11280.55</v>
      </c>
      <c r="T149">
        <f t="shared" si="59"/>
        <v>0</v>
      </c>
      <c r="U149">
        <f t="shared" si="60"/>
        <v>54</v>
      </c>
      <c r="V149">
        <f t="shared" si="61"/>
        <v>0</v>
      </c>
      <c r="W149">
        <f t="shared" si="62"/>
        <v>0</v>
      </c>
      <c r="X149">
        <f t="shared" si="63"/>
        <v>0</v>
      </c>
      <c r="Y149">
        <f t="shared" si="64"/>
        <v>0</v>
      </c>
      <c r="AA149">
        <v>351726669</v>
      </c>
      <c r="AB149">
        <f t="shared" si="65"/>
        <v>4240.808</v>
      </c>
      <c r="AC149">
        <f t="shared" si="66"/>
        <v>0</v>
      </c>
      <c r="AD149">
        <f t="shared" si="67"/>
        <v>0</v>
      </c>
      <c r="AE149">
        <f t="shared" si="68"/>
        <v>0</v>
      </c>
      <c r="AF149">
        <f t="shared" si="69"/>
        <v>4240.808</v>
      </c>
      <c r="AG149">
        <f t="shared" si="70"/>
        <v>0</v>
      </c>
      <c r="AH149">
        <f t="shared" si="71"/>
        <v>54</v>
      </c>
      <c r="AI149">
        <f t="shared" si="72"/>
        <v>0</v>
      </c>
      <c r="AJ149">
        <f t="shared" si="73"/>
        <v>0</v>
      </c>
      <c r="AK149">
        <v>7414</v>
      </c>
      <c r="AL149">
        <v>0</v>
      </c>
      <c r="AM149">
        <v>0</v>
      </c>
      <c r="AN149">
        <v>0</v>
      </c>
      <c r="AO149">
        <v>7414</v>
      </c>
      <c r="AP149">
        <v>0</v>
      </c>
      <c r="AQ149">
        <v>54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2.66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130</v>
      </c>
      <c r="BM149">
        <v>150</v>
      </c>
      <c r="BN149">
        <v>0</v>
      </c>
      <c r="BO149" t="s">
        <v>3</v>
      </c>
      <c r="BP149">
        <v>0</v>
      </c>
      <c r="BQ149">
        <v>1</v>
      </c>
      <c r="BR149">
        <v>0</v>
      </c>
      <c r="BS149">
        <v>2.66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74"/>
        <v>11280.55</v>
      </c>
      <c r="CQ149">
        <f t="shared" si="75"/>
        <v>0</v>
      </c>
      <c r="CR149">
        <f t="shared" si="76"/>
        <v>0</v>
      </c>
      <c r="CS149">
        <f t="shared" si="77"/>
        <v>0</v>
      </c>
      <c r="CT149">
        <f t="shared" si="78"/>
        <v>11280.549280000001</v>
      </c>
      <c r="CU149">
        <f t="shared" si="79"/>
        <v>0</v>
      </c>
      <c r="CV149">
        <f t="shared" si="80"/>
        <v>54</v>
      </c>
      <c r="CW149">
        <f t="shared" si="81"/>
        <v>0</v>
      </c>
      <c r="CX149">
        <f t="shared" si="82"/>
        <v>0</v>
      </c>
      <c r="CY149">
        <f t="shared" si="83"/>
        <v>0</v>
      </c>
      <c r="CZ149">
        <f t="shared" si="84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105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1010</v>
      </c>
      <c r="DV149" t="s">
        <v>19</v>
      </c>
      <c r="DW149" t="s">
        <v>22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102792069</v>
      </c>
      <c r="EF149">
        <v>1</v>
      </c>
      <c r="EG149" t="s">
        <v>23</v>
      </c>
      <c r="EH149">
        <v>0</v>
      </c>
      <c r="EI149" t="s">
        <v>3</v>
      </c>
      <c r="EJ149">
        <v>1</v>
      </c>
      <c r="EK149">
        <v>150</v>
      </c>
      <c r="EL149" t="s">
        <v>24</v>
      </c>
      <c r="EM149" t="s">
        <v>3</v>
      </c>
      <c r="EO149" t="s">
        <v>3</v>
      </c>
      <c r="EQ149">
        <v>0</v>
      </c>
      <c r="ER149">
        <v>7414</v>
      </c>
      <c r="ES149">
        <v>0</v>
      </c>
      <c r="ET149">
        <v>0</v>
      </c>
      <c r="EU149">
        <v>0</v>
      </c>
      <c r="EV149">
        <v>7414</v>
      </c>
      <c r="EW149">
        <v>54</v>
      </c>
      <c r="EX149">
        <v>0</v>
      </c>
      <c r="EY149">
        <v>0</v>
      </c>
      <c r="FQ149">
        <v>0</v>
      </c>
      <c r="FR149">
        <f t="shared" si="85"/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-359708423</v>
      </c>
      <c r="GG149">
        <v>2</v>
      </c>
      <c r="GH149">
        <v>1</v>
      </c>
      <c r="GI149">
        <v>3</v>
      </c>
      <c r="GJ149">
        <v>0</v>
      </c>
      <c r="GK149">
        <v>0</v>
      </c>
      <c r="GL149">
        <f t="shared" si="86"/>
        <v>0</v>
      </c>
      <c r="GM149">
        <f t="shared" si="87"/>
        <v>11280.55</v>
      </c>
      <c r="GN149">
        <f t="shared" si="88"/>
        <v>11280.55</v>
      </c>
      <c r="GO149">
        <f t="shared" si="89"/>
        <v>0</v>
      </c>
      <c r="GP149">
        <f t="shared" si="90"/>
        <v>0</v>
      </c>
      <c r="GR149">
        <v>0</v>
      </c>
      <c r="GS149">
        <v>3</v>
      </c>
      <c r="GT149">
        <v>0</v>
      </c>
      <c r="GU149" t="s">
        <v>3</v>
      </c>
      <c r="GV149">
        <f t="shared" si="91"/>
        <v>0</v>
      </c>
      <c r="GW149">
        <v>1</v>
      </c>
      <c r="GX149">
        <f t="shared" si="92"/>
        <v>0</v>
      </c>
      <c r="HA149">
        <v>0</v>
      </c>
      <c r="HB149">
        <v>0</v>
      </c>
      <c r="HC149">
        <f t="shared" si="93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C150">
        <f>ROW(SmtRes!A16)</f>
        <v>16</v>
      </c>
      <c r="D150">
        <f>ROW(EtalonRes!A16)</f>
        <v>16</v>
      </c>
      <c r="E150" t="s">
        <v>131</v>
      </c>
      <c r="F150" t="s">
        <v>132</v>
      </c>
      <c r="G150" t="s">
        <v>133</v>
      </c>
      <c r="H150" t="s">
        <v>19</v>
      </c>
      <c r="I150">
        <v>1</v>
      </c>
      <c r="J150">
        <v>0</v>
      </c>
      <c r="K150">
        <v>1</v>
      </c>
      <c r="O150">
        <f t="shared" si="54"/>
        <v>12534.28</v>
      </c>
      <c r="P150">
        <f t="shared" si="55"/>
        <v>0</v>
      </c>
      <c r="Q150">
        <f t="shared" si="56"/>
        <v>0</v>
      </c>
      <c r="R150">
        <f t="shared" si="57"/>
        <v>0</v>
      </c>
      <c r="S150">
        <f t="shared" si="58"/>
        <v>12534.28</v>
      </c>
      <c r="T150">
        <f t="shared" si="59"/>
        <v>0</v>
      </c>
      <c r="U150">
        <f t="shared" si="60"/>
        <v>60</v>
      </c>
      <c r="V150">
        <f t="shared" si="61"/>
        <v>0</v>
      </c>
      <c r="W150">
        <f t="shared" si="62"/>
        <v>0</v>
      </c>
      <c r="X150">
        <f t="shared" si="63"/>
        <v>0</v>
      </c>
      <c r="Y150">
        <f t="shared" si="64"/>
        <v>0</v>
      </c>
      <c r="AA150">
        <v>351726669</v>
      </c>
      <c r="AB150">
        <f t="shared" si="65"/>
        <v>4712.1360000000004</v>
      </c>
      <c r="AC150">
        <f t="shared" si="66"/>
        <v>0</v>
      </c>
      <c r="AD150">
        <f t="shared" si="67"/>
        <v>0</v>
      </c>
      <c r="AE150">
        <f t="shared" si="68"/>
        <v>0</v>
      </c>
      <c r="AF150">
        <f t="shared" si="69"/>
        <v>4712.1360000000004</v>
      </c>
      <c r="AG150">
        <f t="shared" si="70"/>
        <v>0</v>
      </c>
      <c r="AH150">
        <f t="shared" si="71"/>
        <v>60</v>
      </c>
      <c r="AI150">
        <f t="shared" si="72"/>
        <v>0</v>
      </c>
      <c r="AJ150">
        <f t="shared" si="73"/>
        <v>0</v>
      </c>
      <c r="AK150">
        <v>8238</v>
      </c>
      <c r="AL150">
        <v>0</v>
      </c>
      <c r="AM150">
        <v>0</v>
      </c>
      <c r="AN150">
        <v>0</v>
      </c>
      <c r="AO150">
        <v>8238</v>
      </c>
      <c r="AP150">
        <v>0</v>
      </c>
      <c r="AQ150">
        <v>60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2.66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134</v>
      </c>
      <c r="BM150">
        <v>150</v>
      </c>
      <c r="BN150">
        <v>0</v>
      </c>
      <c r="BO150" t="s">
        <v>3</v>
      </c>
      <c r="BP150">
        <v>0</v>
      </c>
      <c r="BQ150">
        <v>1</v>
      </c>
      <c r="BR150">
        <v>0</v>
      </c>
      <c r="BS150">
        <v>2.66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74"/>
        <v>12534.28</v>
      </c>
      <c r="CQ150">
        <f t="shared" si="75"/>
        <v>0</v>
      </c>
      <c r="CR150">
        <f t="shared" si="76"/>
        <v>0</v>
      </c>
      <c r="CS150">
        <f t="shared" si="77"/>
        <v>0</v>
      </c>
      <c r="CT150">
        <f t="shared" si="78"/>
        <v>12534.281760000002</v>
      </c>
      <c r="CU150">
        <f t="shared" si="79"/>
        <v>0</v>
      </c>
      <c r="CV150">
        <f t="shared" si="80"/>
        <v>60</v>
      </c>
      <c r="CW150">
        <f t="shared" si="81"/>
        <v>0</v>
      </c>
      <c r="CX150">
        <f t="shared" si="82"/>
        <v>0</v>
      </c>
      <c r="CY150">
        <f t="shared" si="83"/>
        <v>0</v>
      </c>
      <c r="CZ150">
        <f t="shared" si="84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105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1010</v>
      </c>
      <c r="DV150" t="s">
        <v>19</v>
      </c>
      <c r="DW150" t="s">
        <v>22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102792069</v>
      </c>
      <c r="EF150">
        <v>1</v>
      </c>
      <c r="EG150" t="s">
        <v>23</v>
      </c>
      <c r="EH150">
        <v>0</v>
      </c>
      <c r="EI150" t="s">
        <v>3</v>
      </c>
      <c r="EJ150">
        <v>1</v>
      </c>
      <c r="EK150">
        <v>150</v>
      </c>
      <c r="EL150" t="s">
        <v>24</v>
      </c>
      <c r="EM150" t="s">
        <v>3</v>
      </c>
      <c r="EO150" t="s">
        <v>3</v>
      </c>
      <c r="EQ150">
        <v>0</v>
      </c>
      <c r="ER150">
        <v>8238</v>
      </c>
      <c r="ES150">
        <v>0</v>
      </c>
      <c r="ET150">
        <v>0</v>
      </c>
      <c r="EU150">
        <v>0</v>
      </c>
      <c r="EV150">
        <v>8238</v>
      </c>
      <c r="EW150">
        <v>60</v>
      </c>
      <c r="EX150">
        <v>0</v>
      </c>
      <c r="EY150">
        <v>0</v>
      </c>
      <c r="FQ150">
        <v>0</v>
      </c>
      <c r="FR150">
        <f t="shared" si="85"/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1655853418</v>
      </c>
      <c r="GG150">
        <v>2</v>
      </c>
      <c r="GH150">
        <v>1</v>
      </c>
      <c r="GI150">
        <v>3</v>
      </c>
      <c r="GJ150">
        <v>0</v>
      </c>
      <c r="GK150">
        <v>0</v>
      </c>
      <c r="GL150">
        <f t="shared" si="86"/>
        <v>0</v>
      </c>
      <c r="GM150">
        <f t="shared" si="87"/>
        <v>12534.28</v>
      </c>
      <c r="GN150">
        <f t="shared" si="88"/>
        <v>12534.28</v>
      </c>
      <c r="GO150">
        <f t="shared" si="89"/>
        <v>0</v>
      </c>
      <c r="GP150">
        <f t="shared" si="90"/>
        <v>0</v>
      </c>
      <c r="GR150">
        <v>0</v>
      </c>
      <c r="GS150">
        <v>3</v>
      </c>
      <c r="GT150">
        <v>0</v>
      </c>
      <c r="GU150" t="s">
        <v>3</v>
      </c>
      <c r="GV150">
        <f t="shared" si="91"/>
        <v>0</v>
      </c>
      <c r="GW150">
        <v>1</v>
      </c>
      <c r="GX150">
        <f t="shared" si="92"/>
        <v>0</v>
      </c>
      <c r="HA150">
        <v>0</v>
      </c>
      <c r="HB150">
        <v>0</v>
      </c>
      <c r="HC150">
        <f t="shared" si="93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C151">
        <f>ROW(SmtRes!A17)</f>
        <v>17</v>
      </c>
      <c r="D151">
        <f>ROW(EtalonRes!A17)</f>
        <v>17</v>
      </c>
      <c r="E151" t="s">
        <v>135</v>
      </c>
      <c r="F151" t="s">
        <v>136</v>
      </c>
      <c r="G151" t="s">
        <v>137</v>
      </c>
      <c r="H151" t="s">
        <v>19</v>
      </c>
      <c r="I151">
        <v>1</v>
      </c>
      <c r="J151">
        <v>0</v>
      </c>
      <c r="K151">
        <v>1</v>
      </c>
      <c r="O151">
        <f t="shared" si="54"/>
        <v>459.5</v>
      </c>
      <c r="P151">
        <f t="shared" si="55"/>
        <v>0</v>
      </c>
      <c r="Q151">
        <f t="shared" si="56"/>
        <v>0</v>
      </c>
      <c r="R151">
        <f t="shared" si="57"/>
        <v>0</v>
      </c>
      <c r="S151">
        <f t="shared" si="58"/>
        <v>459.5</v>
      </c>
      <c r="T151">
        <f t="shared" si="59"/>
        <v>0</v>
      </c>
      <c r="U151">
        <f t="shared" si="60"/>
        <v>2.2000000000000002</v>
      </c>
      <c r="V151">
        <f t="shared" si="61"/>
        <v>0</v>
      </c>
      <c r="W151">
        <f t="shared" si="62"/>
        <v>0</v>
      </c>
      <c r="X151">
        <f t="shared" si="63"/>
        <v>0</v>
      </c>
      <c r="Y151">
        <f t="shared" si="64"/>
        <v>0</v>
      </c>
      <c r="AA151">
        <v>351726669</v>
      </c>
      <c r="AB151">
        <f t="shared" si="65"/>
        <v>172.744</v>
      </c>
      <c r="AC151">
        <f t="shared" si="66"/>
        <v>0</v>
      </c>
      <c r="AD151">
        <f t="shared" si="67"/>
        <v>0</v>
      </c>
      <c r="AE151">
        <f t="shared" si="68"/>
        <v>0</v>
      </c>
      <c r="AF151">
        <f t="shared" si="69"/>
        <v>172.744</v>
      </c>
      <c r="AG151">
        <f t="shared" si="70"/>
        <v>0</v>
      </c>
      <c r="AH151">
        <f t="shared" si="71"/>
        <v>2.2000000000000002</v>
      </c>
      <c r="AI151">
        <f t="shared" si="72"/>
        <v>0</v>
      </c>
      <c r="AJ151">
        <f t="shared" si="73"/>
        <v>0</v>
      </c>
      <c r="AK151">
        <v>302</v>
      </c>
      <c r="AL151">
        <v>0</v>
      </c>
      <c r="AM151">
        <v>0</v>
      </c>
      <c r="AN151">
        <v>0</v>
      </c>
      <c r="AO151">
        <v>302</v>
      </c>
      <c r="AP151">
        <v>0</v>
      </c>
      <c r="AQ151">
        <v>2.2000000000000002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2.66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138</v>
      </c>
      <c r="BM151">
        <v>150</v>
      </c>
      <c r="BN151">
        <v>0</v>
      </c>
      <c r="BO151" t="s">
        <v>3</v>
      </c>
      <c r="BP151">
        <v>0</v>
      </c>
      <c r="BQ151">
        <v>1</v>
      </c>
      <c r="BR151">
        <v>0</v>
      </c>
      <c r="BS151">
        <v>2.66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74"/>
        <v>459.5</v>
      </c>
      <c r="CQ151">
        <f t="shared" si="75"/>
        <v>0</v>
      </c>
      <c r="CR151">
        <f t="shared" si="76"/>
        <v>0</v>
      </c>
      <c r="CS151">
        <f t="shared" si="77"/>
        <v>0</v>
      </c>
      <c r="CT151">
        <f t="shared" si="78"/>
        <v>459.49904000000004</v>
      </c>
      <c r="CU151">
        <f t="shared" si="79"/>
        <v>0</v>
      </c>
      <c r="CV151">
        <f t="shared" si="80"/>
        <v>2.2000000000000002</v>
      </c>
      <c r="CW151">
        <f t="shared" si="81"/>
        <v>0</v>
      </c>
      <c r="CX151">
        <f t="shared" si="82"/>
        <v>0</v>
      </c>
      <c r="CY151">
        <f t="shared" si="83"/>
        <v>0</v>
      </c>
      <c r="CZ151">
        <f t="shared" si="84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105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1010</v>
      </c>
      <c r="DV151" t="s">
        <v>19</v>
      </c>
      <c r="DW151" t="s">
        <v>22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102792069</v>
      </c>
      <c r="EF151">
        <v>1</v>
      </c>
      <c r="EG151" t="s">
        <v>23</v>
      </c>
      <c r="EH151">
        <v>0</v>
      </c>
      <c r="EI151" t="s">
        <v>3</v>
      </c>
      <c r="EJ151">
        <v>1</v>
      </c>
      <c r="EK151">
        <v>150</v>
      </c>
      <c r="EL151" t="s">
        <v>24</v>
      </c>
      <c r="EM151" t="s">
        <v>3</v>
      </c>
      <c r="EO151" t="s">
        <v>3</v>
      </c>
      <c r="EQ151">
        <v>0</v>
      </c>
      <c r="ER151">
        <v>302</v>
      </c>
      <c r="ES151">
        <v>0</v>
      </c>
      <c r="ET151">
        <v>0</v>
      </c>
      <c r="EU151">
        <v>0</v>
      </c>
      <c r="EV151">
        <v>302</v>
      </c>
      <c r="EW151">
        <v>2.2000000000000002</v>
      </c>
      <c r="EX151">
        <v>0</v>
      </c>
      <c r="EY151">
        <v>0</v>
      </c>
      <c r="FQ151">
        <v>0</v>
      </c>
      <c r="FR151">
        <f t="shared" si="85"/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1614841077</v>
      </c>
      <c r="GG151">
        <v>2</v>
      </c>
      <c r="GH151">
        <v>1</v>
      </c>
      <c r="GI151">
        <v>3</v>
      </c>
      <c r="GJ151">
        <v>0</v>
      </c>
      <c r="GK151">
        <v>0</v>
      </c>
      <c r="GL151">
        <f t="shared" si="86"/>
        <v>0</v>
      </c>
      <c r="GM151">
        <f t="shared" si="87"/>
        <v>459.5</v>
      </c>
      <c r="GN151">
        <f t="shared" si="88"/>
        <v>459.5</v>
      </c>
      <c r="GO151">
        <f t="shared" si="89"/>
        <v>0</v>
      </c>
      <c r="GP151">
        <f t="shared" si="90"/>
        <v>0</v>
      </c>
      <c r="GR151">
        <v>0</v>
      </c>
      <c r="GS151">
        <v>3</v>
      </c>
      <c r="GT151">
        <v>0</v>
      </c>
      <c r="GU151" t="s">
        <v>3</v>
      </c>
      <c r="GV151">
        <f t="shared" si="91"/>
        <v>0</v>
      </c>
      <c r="GW151">
        <v>1</v>
      </c>
      <c r="GX151">
        <f t="shared" si="92"/>
        <v>0</v>
      </c>
      <c r="HA151">
        <v>0</v>
      </c>
      <c r="HB151">
        <v>0</v>
      </c>
      <c r="HC151">
        <f t="shared" si="93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3" spans="1:245" x14ac:dyDescent="0.2">
      <c r="A153" s="2">
        <v>51</v>
      </c>
      <c r="B153" s="2">
        <f>B138</f>
        <v>1</v>
      </c>
      <c r="C153" s="2">
        <f>A138</f>
        <v>4</v>
      </c>
      <c r="D153" s="2">
        <f>ROW(A138)</f>
        <v>138</v>
      </c>
      <c r="E153" s="2"/>
      <c r="F153" s="2" t="str">
        <f>IF(F138&lt;&gt;"",F138,"")</f>
        <v>Новый раздел</v>
      </c>
      <c r="G153" s="2" t="str">
        <f>IF(G138&lt;&gt;"",G138,"")</f>
        <v>4. Техническое обслуживание промышленных (шкафных, прецизионнных) кондиционеров.</v>
      </c>
      <c r="H153" s="2">
        <v>0</v>
      </c>
      <c r="I153" s="2"/>
      <c r="J153" s="2"/>
      <c r="K153" s="2"/>
      <c r="L153" s="2"/>
      <c r="M153" s="2"/>
      <c r="N153" s="2"/>
      <c r="O153" s="2">
        <f t="shared" ref="O153:T153" si="94">ROUND(AB153,2)</f>
        <v>55756.11</v>
      </c>
      <c r="P153" s="2">
        <f t="shared" si="94"/>
        <v>0</v>
      </c>
      <c r="Q153" s="2">
        <f t="shared" si="94"/>
        <v>0</v>
      </c>
      <c r="R153" s="2">
        <f t="shared" si="94"/>
        <v>0</v>
      </c>
      <c r="S153" s="2">
        <f t="shared" si="94"/>
        <v>55756.11</v>
      </c>
      <c r="T153" s="2">
        <f t="shared" si="94"/>
        <v>0</v>
      </c>
      <c r="U153" s="2">
        <f>AH153</f>
        <v>266.89999999999998</v>
      </c>
      <c r="V153" s="2">
        <f>AI153</f>
        <v>0</v>
      </c>
      <c r="W153" s="2">
        <f>ROUND(AJ153,2)</f>
        <v>0</v>
      </c>
      <c r="X153" s="2">
        <f>ROUND(AK153,2)</f>
        <v>0</v>
      </c>
      <c r="Y153" s="2">
        <f>ROUND(AL153,2)</f>
        <v>0</v>
      </c>
      <c r="Z153" s="2"/>
      <c r="AA153" s="2"/>
      <c r="AB153" s="2">
        <f>ROUND(SUMIF(AA142:AA151,"=351726669",O142:O151),2)</f>
        <v>55756.11</v>
      </c>
      <c r="AC153" s="2">
        <f>ROUND(SUMIF(AA142:AA151,"=351726669",P142:P151),2)</f>
        <v>0</v>
      </c>
      <c r="AD153" s="2">
        <f>ROUND(SUMIF(AA142:AA151,"=351726669",Q142:Q151),2)</f>
        <v>0</v>
      </c>
      <c r="AE153" s="2">
        <f>ROUND(SUMIF(AA142:AA151,"=351726669",R142:R151),2)</f>
        <v>0</v>
      </c>
      <c r="AF153" s="2">
        <f>ROUND(SUMIF(AA142:AA151,"=351726669",S142:S151),2)</f>
        <v>55756.11</v>
      </c>
      <c r="AG153" s="2">
        <f>ROUND(SUMIF(AA142:AA151,"=351726669",T142:T151),2)</f>
        <v>0</v>
      </c>
      <c r="AH153" s="2">
        <f>SUMIF(AA142:AA151,"=351726669",U142:U151)</f>
        <v>266.89999999999998</v>
      </c>
      <c r="AI153" s="2">
        <f>SUMIF(AA142:AA151,"=351726669",V142:V151)</f>
        <v>0</v>
      </c>
      <c r="AJ153" s="2">
        <f>ROUND(SUMIF(AA142:AA151,"=351726669",W142:W151),2)</f>
        <v>0</v>
      </c>
      <c r="AK153" s="2">
        <f>ROUND(SUMIF(AA142:AA151,"=351726669",X142:X151),2)</f>
        <v>0</v>
      </c>
      <c r="AL153" s="2">
        <f>ROUND(SUMIF(AA142:AA151,"=351726669",Y142:Y151),2)</f>
        <v>0</v>
      </c>
      <c r="AM153" s="2"/>
      <c r="AN153" s="2"/>
      <c r="AO153" s="2">
        <f t="shared" ref="AO153:BD153" si="95">ROUND(BX153,2)</f>
        <v>0</v>
      </c>
      <c r="AP153" s="2">
        <f t="shared" si="95"/>
        <v>0</v>
      </c>
      <c r="AQ153" s="2">
        <f t="shared" si="95"/>
        <v>0</v>
      </c>
      <c r="AR153" s="2">
        <f t="shared" si="95"/>
        <v>55756.11</v>
      </c>
      <c r="AS153" s="2">
        <f t="shared" si="95"/>
        <v>55756.11</v>
      </c>
      <c r="AT153" s="2">
        <f t="shared" si="95"/>
        <v>0</v>
      </c>
      <c r="AU153" s="2">
        <f t="shared" si="95"/>
        <v>0</v>
      </c>
      <c r="AV153" s="2">
        <f t="shared" si="95"/>
        <v>0</v>
      </c>
      <c r="AW153" s="2">
        <f t="shared" si="95"/>
        <v>0</v>
      </c>
      <c r="AX153" s="2">
        <f t="shared" si="95"/>
        <v>0</v>
      </c>
      <c r="AY153" s="2">
        <f t="shared" si="95"/>
        <v>0</v>
      </c>
      <c r="AZ153" s="2">
        <f t="shared" si="95"/>
        <v>0</v>
      </c>
      <c r="BA153" s="2">
        <f t="shared" si="95"/>
        <v>0</v>
      </c>
      <c r="BB153" s="2">
        <f t="shared" si="95"/>
        <v>0</v>
      </c>
      <c r="BC153" s="2">
        <f t="shared" si="95"/>
        <v>0</v>
      </c>
      <c r="BD153" s="2">
        <f t="shared" si="95"/>
        <v>0</v>
      </c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>
        <f>ROUND(SUMIF(AA142:AA151,"=351726669",FQ142:FQ151),2)</f>
        <v>0</v>
      </c>
      <c r="BY153" s="2">
        <f>ROUND(SUMIF(AA142:AA151,"=351726669",FR142:FR151),2)</f>
        <v>0</v>
      </c>
      <c r="BZ153" s="2">
        <f>ROUND(SUMIF(AA142:AA151,"=351726669",GL142:GL151),2)</f>
        <v>0</v>
      </c>
      <c r="CA153" s="2">
        <f>ROUND(SUMIF(AA142:AA151,"=351726669",GM142:GM151),2)</f>
        <v>55756.11</v>
      </c>
      <c r="CB153" s="2">
        <f>ROUND(SUMIF(AA142:AA151,"=351726669",GN142:GN151),2)</f>
        <v>55756.11</v>
      </c>
      <c r="CC153" s="2">
        <f>ROUND(SUMIF(AA142:AA151,"=351726669",GO142:GO151),2)</f>
        <v>0</v>
      </c>
      <c r="CD153" s="2">
        <f>ROUND(SUMIF(AA142:AA151,"=351726669",GP142:GP151),2)</f>
        <v>0</v>
      </c>
      <c r="CE153" s="2">
        <f>AC153-BX153</f>
        <v>0</v>
      </c>
      <c r="CF153" s="2">
        <f>AC153-BY153</f>
        <v>0</v>
      </c>
      <c r="CG153" s="2">
        <f>BX153-BZ153</f>
        <v>0</v>
      </c>
      <c r="CH153" s="2">
        <f>AC153-BX153-BY153+BZ153</f>
        <v>0</v>
      </c>
      <c r="CI153" s="2">
        <f>BY153-BZ153</f>
        <v>0</v>
      </c>
      <c r="CJ153" s="2">
        <f>ROUND(SUMIF(AA142:AA151,"=351726669",GX142:GX151),2)</f>
        <v>0</v>
      </c>
      <c r="CK153" s="2">
        <f>ROUND(SUMIF(AA142:AA151,"=351726669",GY142:GY151),2)</f>
        <v>0</v>
      </c>
      <c r="CL153" s="2">
        <f>ROUND(SUMIF(AA142:AA151,"=351726669",GZ142:GZ151),2)</f>
        <v>0</v>
      </c>
      <c r="CM153" s="2">
        <f>ROUND(SUMIF(AA142:AA151,"=351726669",HD142:HD151),2)</f>
        <v>0</v>
      </c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>
        <v>0</v>
      </c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201</v>
      </c>
      <c r="F155" s="4">
        <f>ROUND(Source!O153,O155)</f>
        <v>55756.11</v>
      </c>
      <c r="G155" s="4" t="s">
        <v>29</v>
      </c>
      <c r="H155" s="4" t="s">
        <v>30</v>
      </c>
      <c r="I155" s="4"/>
      <c r="J155" s="4"/>
      <c r="K155" s="4">
        <v>201</v>
      </c>
      <c r="L155" s="4">
        <v>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55756.11</v>
      </c>
      <c r="X155" s="4">
        <v>1</v>
      </c>
      <c r="Y155" s="4">
        <v>55756.11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202</v>
      </c>
      <c r="F156" s="4">
        <f>ROUND(Source!P153,O156)</f>
        <v>0</v>
      </c>
      <c r="G156" s="4" t="s">
        <v>31</v>
      </c>
      <c r="H156" s="4" t="s">
        <v>32</v>
      </c>
      <c r="I156" s="4"/>
      <c r="J156" s="4"/>
      <c r="K156" s="4">
        <v>202</v>
      </c>
      <c r="L156" s="4">
        <v>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222</v>
      </c>
      <c r="F157" s="4">
        <f>ROUND(Source!AO153,O157)</f>
        <v>0</v>
      </c>
      <c r="G157" s="4" t="s">
        <v>33</v>
      </c>
      <c r="H157" s="4" t="s">
        <v>34</v>
      </c>
      <c r="I157" s="4"/>
      <c r="J157" s="4"/>
      <c r="K157" s="4">
        <v>222</v>
      </c>
      <c r="L157" s="4">
        <v>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225</v>
      </c>
      <c r="F158" s="4">
        <f>ROUND(Source!AV153,O158)</f>
        <v>0</v>
      </c>
      <c r="G158" s="4" t="s">
        <v>35</v>
      </c>
      <c r="H158" s="4" t="s">
        <v>36</v>
      </c>
      <c r="I158" s="4"/>
      <c r="J158" s="4"/>
      <c r="K158" s="4">
        <v>225</v>
      </c>
      <c r="L158" s="4">
        <v>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226</v>
      </c>
      <c r="F159" s="4">
        <f>ROUND(Source!AW153,O159)</f>
        <v>0</v>
      </c>
      <c r="G159" s="4" t="s">
        <v>37</v>
      </c>
      <c r="H159" s="4" t="s">
        <v>38</v>
      </c>
      <c r="I159" s="4"/>
      <c r="J159" s="4"/>
      <c r="K159" s="4">
        <v>226</v>
      </c>
      <c r="L159" s="4">
        <v>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227</v>
      </c>
      <c r="F160" s="4">
        <f>ROUND(Source!AX153,O160)</f>
        <v>0</v>
      </c>
      <c r="G160" s="4" t="s">
        <v>39</v>
      </c>
      <c r="H160" s="4" t="s">
        <v>40</v>
      </c>
      <c r="I160" s="4"/>
      <c r="J160" s="4"/>
      <c r="K160" s="4">
        <v>227</v>
      </c>
      <c r="L160" s="4">
        <v>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228</v>
      </c>
      <c r="F161" s="4">
        <f>ROUND(Source!AY153,O161)</f>
        <v>0</v>
      </c>
      <c r="G161" s="4" t="s">
        <v>41</v>
      </c>
      <c r="H161" s="4" t="s">
        <v>42</v>
      </c>
      <c r="I161" s="4"/>
      <c r="J161" s="4"/>
      <c r="K161" s="4">
        <v>228</v>
      </c>
      <c r="L161" s="4">
        <v>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216</v>
      </c>
      <c r="F162" s="4">
        <f>ROUND(Source!AP153,O162)</f>
        <v>0</v>
      </c>
      <c r="G162" s="4" t="s">
        <v>43</v>
      </c>
      <c r="H162" s="4" t="s">
        <v>44</v>
      </c>
      <c r="I162" s="4"/>
      <c r="J162" s="4"/>
      <c r="K162" s="4">
        <v>216</v>
      </c>
      <c r="L162" s="4">
        <v>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223</v>
      </c>
      <c r="F163" s="4">
        <f>ROUND(Source!AQ153,O163)</f>
        <v>0</v>
      </c>
      <c r="G163" s="4" t="s">
        <v>45</v>
      </c>
      <c r="H163" s="4" t="s">
        <v>46</v>
      </c>
      <c r="I163" s="4"/>
      <c r="J163" s="4"/>
      <c r="K163" s="4">
        <v>223</v>
      </c>
      <c r="L163" s="4">
        <v>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229</v>
      </c>
      <c r="F164" s="4">
        <f>ROUND(Source!AZ153,O164)</f>
        <v>0</v>
      </c>
      <c r="G164" s="4" t="s">
        <v>47</v>
      </c>
      <c r="H164" s="4" t="s">
        <v>48</v>
      </c>
      <c r="I164" s="4"/>
      <c r="J164" s="4"/>
      <c r="K164" s="4">
        <v>229</v>
      </c>
      <c r="L164" s="4">
        <v>10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203</v>
      </c>
      <c r="F165" s="4">
        <f>ROUND(Source!Q153,O165)</f>
        <v>0</v>
      </c>
      <c r="G165" s="4" t="s">
        <v>49</v>
      </c>
      <c r="H165" s="4" t="s">
        <v>50</v>
      </c>
      <c r="I165" s="4"/>
      <c r="J165" s="4"/>
      <c r="K165" s="4">
        <v>203</v>
      </c>
      <c r="L165" s="4">
        <v>11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231</v>
      </c>
      <c r="F166" s="4">
        <f>ROUND(Source!BB153,O166)</f>
        <v>0</v>
      </c>
      <c r="G166" s="4" t="s">
        <v>51</v>
      </c>
      <c r="H166" s="4" t="s">
        <v>52</v>
      </c>
      <c r="I166" s="4"/>
      <c r="J166" s="4"/>
      <c r="K166" s="4">
        <v>231</v>
      </c>
      <c r="L166" s="4">
        <v>12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204</v>
      </c>
      <c r="F167" s="4">
        <f>ROUND(Source!R153,O167)</f>
        <v>0</v>
      </c>
      <c r="G167" s="4" t="s">
        <v>53</v>
      </c>
      <c r="H167" s="4" t="s">
        <v>54</v>
      </c>
      <c r="I167" s="4"/>
      <c r="J167" s="4"/>
      <c r="K167" s="4">
        <v>204</v>
      </c>
      <c r="L167" s="4">
        <v>13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205</v>
      </c>
      <c r="F168" s="4">
        <f>ROUND(Source!S153,O168)</f>
        <v>55756.11</v>
      </c>
      <c r="G168" s="4" t="s">
        <v>55</v>
      </c>
      <c r="H168" s="4" t="s">
        <v>56</v>
      </c>
      <c r="I168" s="4"/>
      <c r="J168" s="4"/>
      <c r="K168" s="4">
        <v>205</v>
      </c>
      <c r="L168" s="4">
        <v>14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55756.11</v>
      </c>
      <c r="X168" s="4">
        <v>1</v>
      </c>
      <c r="Y168" s="4">
        <v>55756.11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232</v>
      </c>
      <c r="F169" s="4">
        <f>ROUND(Source!BC153,O169)</f>
        <v>0</v>
      </c>
      <c r="G169" s="4" t="s">
        <v>57</v>
      </c>
      <c r="H169" s="4" t="s">
        <v>58</v>
      </c>
      <c r="I169" s="4"/>
      <c r="J169" s="4"/>
      <c r="K169" s="4">
        <v>232</v>
      </c>
      <c r="L169" s="4">
        <v>15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214</v>
      </c>
      <c r="F170" s="4">
        <f>ROUND(Source!AS153,O170)</f>
        <v>55756.11</v>
      </c>
      <c r="G170" s="4" t="s">
        <v>59</v>
      </c>
      <c r="H170" s="4" t="s">
        <v>60</v>
      </c>
      <c r="I170" s="4"/>
      <c r="J170" s="4"/>
      <c r="K170" s="4">
        <v>214</v>
      </c>
      <c r="L170" s="4">
        <v>16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55756.11</v>
      </c>
      <c r="X170" s="4">
        <v>1</v>
      </c>
      <c r="Y170" s="4">
        <v>55756.11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215</v>
      </c>
      <c r="F171" s="4">
        <f>ROUND(Source!AT153,O171)</f>
        <v>0</v>
      </c>
      <c r="G171" s="4" t="s">
        <v>61</v>
      </c>
      <c r="H171" s="4" t="s">
        <v>62</v>
      </c>
      <c r="I171" s="4"/>
      <c r="J171" s="4"/>
      <c r="K171" s="4">
        <v>215</v>
      </c>
      <c r="L171" s="4">
        <v>17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217</v>
      </c>
      <c r="F172" s="4">
        <f>ROUND(Source!AU153,O172)</f>
        <v>0</v>
      </c>
      <c r="G172" s="4" t="s">
        <v>63</v>
      </c>
      <c r="H172" s="4" t="s">
        <v>64</v>
      </c>
      <c r="I172" s="4"/>
      <c r="J172" s="4"/>
      <c r="K172" s="4">
        <v>217</v>
      </c>
      <c r="L172" s="4">
        <v>18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230</v>
      </c>
      <c r="F173" s="4">
        <f>ROUND(Source!BA153,O173)</f>
        <v>0</v>
      </c>
      <c r="G173" s="4" t="s">
        <v>65</v>
      </c>
      <c r="H173" s="4" t="s">
        <v>66</v>
      </c>
      <c r="I173" s="4"/>
      <c r="J173" s="4"/>
      <c r="K173" s="4">
        <v>230</v>
      </c>
      <c r="L173" s="4">
        <v>19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206</v>
      </c>
      <c r="F174" s="4">
        <f>ROUND(Source!T153,O174)</f>
        <v>0</v>
      </c>
      <c r="G174" s="4" t="s">
        <v>67</v>
      </c>
      <c r="H174" s="4" t="s">
        <v>68</v>
      </c>
      <c r="I174" s="4"/>
      <c r="J174" s="4"/>
      <c r="K174" s="4">
        <v>206</v>
      </c>
      <c r="L174" s="4">
        <v>20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207</v>
      </c>
      <c r="F175" s="4">
        <f>Source!U153</f>
        <v>266.89999999999998</v>
      </c>
      <c r="G175" s="4" t="s">
        <v>69</v>
      </c>
      <c r="H175" s="4" t="s">
        <v>70</v>
      </c>
      <c r="I175" s="4"/>
      <c r="J175" s="4"/>
      <c r="K175" s="4">
        <v>207</v>
      </c>
      <c r="L175" s="4">
        <v>21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266.89999999999998</v>
      </c>
      <c r="X175" s="4">
        <v>1</v>
      </c>
      <c r="Y175" s="4">
        <v>266.89999999999998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208</v>
      </c>
      <c r="F176" s="4">
        <f>Source!V153</f>
        <v>0</v>
      </c>
      <c r="G176" s="4" t="s">
        <v>71</v>
      </c>
      <c r="H176" s="4" t="s">
        <v>72</v>
      </c>
      <c r="I176" s="4"/>
      <c r="J176" s="4"/>
      <c r="K176" s="4">
        <v>208</v>
      </c>
      <c r="L176" s="4">
        <v>22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209</v>
      </c>
      <c r="F177" s="4">
        <f>ROUND(Source!W153,O177)</f>
        <v>0</v>
      </c>
      <c r="G177" s="4" t="s">
        <v>73</v>
      </c>
      <c r="H177" s="4" t="s">
        <v>74</v>
      </c>
      <c r="I177" s="4"/>
      <c r="J177" s="4"/>
      <c r="K177" s="4">
        <v>209</v>
      </c>
      <c r="L177" s="4">
        <v>23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233</v>
      </c>
      <c r="F178" s="4">
        <f>ROUND(Source!BD153,O178)</f>
        <v>0</v>
      </c>
      <c r="G178" s="4" t="s">
        <v>75</v>
      </c>
      <c r="H178" s="4" t="s">
        <v>76</v>
      </c>
      <c r="I178" s="4"/>
      <c r="J178" s="4"/>
      <c r="K178" s="4">
        <v>233</v>
      </c>
      <c r="L178" s="4">
        <v>24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210</v>
      </c>
      <c r="F179" s="4">
        <f>ROUND(Source!X153,O179)</f>
        <v>0</v>
      </c>
      <c r="G179" s="4" t="s">
        <v>77</v>
      </c>
      <c r="H179" s="4" t="s">
        <v>78</v>
      </c>
      <c r="I179" s="4"/>
      <c r="J179" s="4"/>
      <c r="K179" s="4">
        <v>210</v>
      </c>
      <c r="L179" s="4">
        <v>25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211</v>
      </c>
      <c r="F180" s="4">
        <f>ROUND(Source!Y153,O180)</f>
        <v>0</v>
      </c>
      <c r="G180" s="4" t="s">
        <v>79</v>
      </c>
      <c r="H180" s="4" t="s">
        <v>80</v>
      </c>
      <c r="I180" s="4"/>
      <c r="J180" s="4"/>
      <c r="K180" s="4">
        <v>211</v>
      </c>
      <c r="L180" s="4">
        <v>26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224</v>
      </c>
      <c r="F181" s="4">
        <f>ROUND(Source!AR153,O181)</f>
        <v>55756.11</v>
      </c>
      <c r="G181" s="4" t="s">
        <v>81</v>
      </c>
      <c r="H181" s="4" t="s">
        <v>82</v>
      </c>
      <c r="I181" s="4"/>
      <c r="J181" s="4"/>
      <c r="K181" s="4">
        <v>224</v>
      </c>
      <c r="L181" s="4">
        <v>27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55756.11</v>
      </c>
      <c r="X181" s="4">
        <v>1</v>
      </c>
      <c r="Y181" s="4">
        <v>55756.11</v>
      </c>
      <c r="Z181" s="4"/>
      <c r="AA181" s="4"/>
      <c r="AB181" s="4"/>
    </row>
    <row r="183" spans="1:245" x14ac:dyDescent="0.2">
      <c r="A183" s="1">
        <v>4</v>
      </c>
      <c r="B183" s="1">
        <v>1</v>
      </c>
      <c r="C183" s="1"/>
      <c r="D183" s="1">
        <f>ROW(A196)</f>
        <v>196</v>
      </c>
      <c r="E183" s="1"/>
      <c r="F183" s="1" t="s">
        <v>14</v>
      </c>
      <c r="G183" s="1" t="s">
        <v>139</v>
      </c>
      <c r="H183" s="1" t="s">
        <v>3</v>
      </c>
      <c r="I183" s="1">
        <v>0</v>
      </c>
      <c r="J183" s="1"/>
      <c r="K183" s="1">
        <v>-1</v>
      </c>
      <c r="L183" s="1"/>
      <c r="M183" s="1" t="s">
        <v>3</v>
      </c>
      <c r="N183" s="1"/>
      <c r="O183" s="1"/>
      <c r="P183" s="1"/>
      <c r="Q183" s="1"/>
      <c r="R183" s="1"/>
      <c r="S183" s="1">
        <v>0</v>
      </c>
      <c r="T183" s="1"/>
      <c r="U183" s="1" t="s">
        <v>3</v>
      </c>
      <c r="V183" s="1">
        <v>0</v>
      </c>
      <c r="W183" s="1"/>
      <c r="X183" s="1"/>
      <c r="Y183" s="1"/>
      <c r="Z183" s="1"/>
      <c r="AA183" s="1"/>
      <c r="AB183" s="1" t="s">
        <v>3</v>
      </c>
      <c r="AC183" s="1" t="s">
        <v>3</v>
      </c>
      <c r="AD183" s="1" t="s">
        <v>3</v>
      </c>
      <c r="AE183" s="1" t="s">
        <v>3</v>
      </c>
      <c r="AF183" s="1" t="s">
        <v>3</v>
      </c>
      <c r="AG183" s="1" t="s">
        <v>3</v>
      </c>
      <c r="AH183" s="1"/>
      <c r="AI183" s="1"/>
      <c r="AJ183" s="1"/>
      <c r="AK183" s="1"/>
      <c r="AL183" s="1"/>
      <c r="AM183" s="1"/>
      <c r="AN183" s="1"/>
      <c r="AO183" s="1"/>
      <c r="AP183" s="1" t="s">
        <v>3</v>
      </c>
      <c r="AQ183" s="1" t="s">
        <v>3</v>
      </c>
      <c r="AR183" s="1" t="s">
        <v>3</v>
      </c>
      <c r="AS183" s="1"/>
      <c r="AT183" s="1"/>
      <c r="AU183" s="1"/>
      <c r="AV183" s="1"/>
      <c r="AW183" s="1"/>
      <c r="AX183" s="1"/>
      <c r="AY183" s="1"/>
      <c r="AZ183" s="1" t="s">
        <v>3</v>
      </c>
      <c r="BA183" s="1"/>
      <c r="BB183" s="1" t="s">
        <v>3</v>
      </c>
      <c r="BC183" s="1" t="s">
        <v>3</v>
      </c>
      <c r="BD183" s="1" t="s">
        <v>3</v>
      </c>
      <c r="BE183" s="1" t="s">
        <v>3</v>
      </c>
      <c r="BF183" s="1" t="s">
        <v>3</v>
      </c>
      <c r="BG183" s="1" t="s">
        <v>3</v>
      </c>
      <c r="BH183" s="1" t="s">
        <v>3</v>
      </c>
      <c r="BI183" s="1" t="s">
        <v>3</v>
      </c>
      <c r="BJ183" s="1" t="s">
        <v>3</v>
      </c>
      <c r="BK183" s="1" t="s">
        <v>3</v>
      </c>
      <c r="BL183" s="1" t="s">
        <v>3</v>
      </c>
      <c r="BM183" s="1" t="s">
        <v>3</v>
      </c>
      <c r="BN183" s="1" t="s">
        <v>3</v>
      </c>
      <c r="BO183" s="1" t="s">
        <v>3</v>
      </c>
      <c r="BP183" s="1" t="s">
        <v>3</v>
      </c>
      <c r="BQ183" s="1"/>
      <c r="BR183" s="1"/>
      <c r="BS183" s="1"/>
      <c r="BT183" s="1"/>
      <c r="BU183" s="1"/>
      <c r="BV183" s="1"/>
      <c r="BW183" s="1"/>
      <c r="BX183" s="1">
        <v>0</v>
      </c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>
        <v>0</v>
      </c>
    </row>
    <row r="185" spans="1:245" x14ac:dyDescent="0.2">
      <c r="A185" s="2">
        <v>52</v>
      </c>
      <c r="B185" s="2">
        <f t="shared" ref="B185:G185" si="96">B196</f>
        <v>1</v>
      </c>
      <c r="C185" s="2">
        <f t="shared" si="96"/>
        <v>4</v>
      </c>
      <c r="D185" s="2">
        <f t="shared" si="96"/>
        <v>183</v>
      </c>
      <c r="E185" s="2">
        <f t="shared" si="96"/>
        <v>0</v>
      </c>
      <c r="F185" s="2" t="str">
        <f t="shared" si="96"/>
        <v>Новый раздел</v>
      </c>
      <c r="G185" s="2" t="str">
        <f t="shared" si="96"/>
        <v>5. Техническое обслуживание промышленных (центральных) кондиционеров.</v>
      </c>
      <c r="H185" s="2"/>
      <c r="I185" s="2"/>
      <c r="J185" s="2"/>
      <c r="K185" s="2"/>
      <c r="L185" s="2"/>
      <c r="M185" s="2"/>
      <c r="N185" s="2"/>
      <c r="O185" s="2">
        <f t="shared" ref="O185:AT185" si="97">O196</f>
        <v>46055.24</v>
      </c>
      <c r="P185" s="2">
        <f t="shared" si="97"/>
        <v>0</v>
      </c>
      <c r="Q185" s="2">
        <f t="shared" si="97"/>
        <v>0</v>
      </c>
      <c r="R185" s="2">
        <f t="shared" si="97"/>
        <v>0</v>
      </c>
      <c r="S185" s="2">
        <f t="shared" si="97"/>
        <v>46055.24</v>
      </c>
      <c r="T185" s="2">
        <f t="shared" si="97"/>
        <v>0</v>
      </c>
      <c r="U185" s="2">
        <f t="shared" si="97"/>
        <v>126.10000000000001</v>
      </c>
      <c r="V185" s="2">
        <f t="shared" si="97"/>
        <v>0</v>
      </c>
      <c r="W185" s="2">
        <f t="shared" si="97"/>
        <v>0</v>
      </c>
      <c r="X185" s="2">
        <f t="shared" si="97"/>
        <v>0</v>
      </c>
      <c r="Y185" s="2">
        <f t="shared" si="97"/>
        <v>0</v>
      </c>
      <c r="Z185" s="2">
        <f t="shared" si="97"/>
        <v>0</v>
      </c>
      <c r="AA185" s="2">
        <f t="shared" si="97"/>
        <v>0</v>
      </c>
      <c r="AB185" s="2">
        <f t="shared" si="97"/>
        <v>46055.24</v>
      </c>
      <c r="AC185" s="2">
        <f t="shared" si="97"/>
        <v>0</v>
      </c>
      <c r="AD185" s="2">
        <f t="shared" si="97"/>
        <v>0</v>
      </c>
      <c r="AE185" s="2">
        <f t="shared" si="97"/>
        <v>0</v>
      </c>
      <c r="AF185" s="2">
        <f t="shared" si="97"/>
        <v>46055.24</v>
      </c>
      <c r="AG185" s="2">
        <f t="shared" si="97"/>
        <v>0</v>
      </c>
      <c r="AH185" s="2">
        <f t="shared" si="97"/>
        <v>126.10000000000001</v>
      </c>
      <c r="AI185" s="2">
        <f t="shared" si="97"/>
        <v>0</v>
      </c>
      <c r="AJ185" s="2">
        <f t="shared" si="97"/>
        <v>0</v>
      </c>
      <c r="AK185" s="2">
        <f t="shared" si="97"/>
        <v>0</v>
      </c>
      <c r="AL185" s="2">
        <f t="shared" si="97"/>
        <v>0</v>
      </c>
      <c r="AM185" s="2">
        <f t="shared" si="97"/>
        <v>0</v>
      </c>
      <c r="AN185" s="2">
        <f t="shared" si="97"/>
        <v>0</v>
      </c>
      <c r="AO185" s="2">
        <f t="shared" si="97"/>
        <v>0</v>
      </c>
      <c r="AP185" s="2">
        <f t="shared" si="97"/>
        <v>0</v>
      </c>
      <c r="AQ185" s="2">
        <f t="shared" si="97"/>
        <v>0</v>
      </c>
      <c r="AR185" s="2">
        <f t="shared" si="97"/>
        <v>46055.24</v>
      </c>
      <c r="AS185" s="2">
        <f t="shared" si="97"/>
        <v>46055.24</v>
      </c>
      <c r="AT185" s="2">
        <f t="shared" si="97"/>
        <v>0</v>
      </c>
      <c r="AU185" s="2">
        <f t="shared" ref="AU185:BZ185" si="98">AU196</f>
        <v>0</v>
      </c>
      <c r="AV185" s="2">
        <f t="shared" si="98"/>
        <v>0</v>
      </c>
      <c r="AW185" s="2">
        <f t="shared" si="98"/>
        <v>0</v>
      </c>
      <c r="AX185" s="2">
        <f t="shared" si="98"/>
        <v>0</v>
      </c>
      <c r="AY185" s="2">
        <f t="shared" si="98"/>
        <v>0</v>
      </c>
      <c r="AZ185" s="2">
        <f t="shared" si="98"/>
        <v>0</v>
      </c>
      <c r="BA185" s="2">
        <f t="shared" si="98"/>
        <v>0</v>
      </c>
      <c r="BB185" s="2">
        <f t="shared" si="98"/>
        <v>0</v>
      </c>
      <c r="BC185" s="2">
        <f t="shared" si="98"/>
        <v>0</v>
      </c>
      <c r="BD185" s="2">
        <f t="shared" si="98"/>
        <v>0</v>
      </c>
      <c r="BE185" s="2">
        <f t="shared" si="98"/>
        <v>0</v>
      </c>
      <c r="BF185" s="2">
        <f t="shared" si="98"/>
        <v>0</v>
      </c>
      <c r="BG185" s="2">
        <f t="shared" si="98"/>
        <v>0</v>
      </c>
      <c r="BH185" s="2">
        <f t="shared" si="98"/>
        <v>0</v>
      </c>
      <c r="BI185" s="2">
        <f t="shared" si="98"/>
        <v>0</v>
      </c>
      <c r="BJ185" s="2">
        <f t="shared" si="98"/>
        <v>0</v>
      </c>
      <c r="BK185" s="2">
        <f t="shared" si="98"/>
        <v>0</v>
      </c>
      <c r="BL185" s="2">
        <f t="shared" si="98"/>
        <v>0</v>
      </c>
      <c r="BM185" s="2">
        <f t="shared" si="98"/>
        <v>0</v>
      </c>
      <c r="BN185" s="2">
        <f t="shared" si="98"/>
        <v>0</v>
      </c>
      <c r="BO185" s="2">
        <f t="shared" si="98"/>
        <v>0</v>
      </c>
      <c r="BP185" s="2">
        <f t="shared" si="98"/>
        <v>0</v>
      </c>
      <c r="BQ185" s="2">
        <f t="shared" si="98"/>
        <v>0</v>
      </c>
      <c r="BR185" s="2">
        <f t="shared" si="98"/>
        <v>0</v>
      </c>
      <c r="BS185" s="2">
        <f t="shared" si="98"/>
        <v>0</v>
      </c>
      <c r="BT185" s="2">
        <f t="shared" si="98"/>
        <v>0</v>
      </c>
      <c r="BU185" s="2">
        <f t="shared" si="98"/>
        <v>0</v>
      </c>
      <c r="BV185" s="2">
        <f t="shared" si="98"/>
        <v>0</v>
      </c>
      <c r="BW185" s="2">
        <f t="shared" si="98"/>
        <v>0</v>
      </c>
      <c r="BX185" s="2">
        <f t="shared" si="98"/>
        <v>0</v>
      </c>
      <c r="BY185" s="2">
        <f t="shared" si="98"/>
        <v>0</v>
      </c>
      <c r="BZ185" s="2">
        <f t="shared" si="98"/>
        <v>0</v>
      </c>
      <c r="CA185" s="2">
        <f t="shared" ref="CA185:DF185" si="99">CA196</f>
        <v>46055.24</v>
      </c>
      <c r="CB185" s="2">
        <f t="shared" si="99"/>
        <v>46055.24</v>
      </c>
      <c r="CC185" s="2">
        <f t="shared" si="99"/>
        <v>0</v>
      </c>
      <c r="CD185" s="2">
        <f t="shared" si="99"/>
        <v>0</v>
      </c>
      <c r="CE185" s="2">
        <f t="shared" si="99"/>
        <v>0</v>
      </c>
      <c r="CF185" s="2">
        <f t="shared" si="99"/>
        <v>0</v>
      </c>
      <c r="CG185" s="2">
        <f t="shared" si="99"/>
        <v>0</v>
      </c>
      <c r="CH185" s="2">
        <f t="shared" si="99"/>
        <v>0</v>
      </c>
      <c r="CI185" s="2">
        <f t="shared" si="99"/>
        <v>0</v>
      </c>
      <c r="CJ185" s="2">
        <f t="shared" si="99"/>
        <v>0</v>
      </c>
      <c r="CK185" s="2">
        <f t="shared" si="99"/>
        <v>0</v>
      </c>
      <c r="CL185" s="2">
        <f t="shared" si="99"/>
        <v>0</v>
      </c>
      <c r="CM185" s="2">
        <f t="shared" si="99"/>
        <v>0</v>
      </c>
      <c r="CN185" s="2">
        <f t="shared" si="99"/>
        <v>0</v>
      </c>
      <c r="CO185" s="2">
        <f t="shared" si="99"/>
        <v>0</v>
      </c>
      <c r="CP185" s="2">
        <f t="shared" si="99"/>
        <v>0</v>
      </c>
      <c r="CQ185" s="2">
        <f t="shared" si="99"/>
        <v>0</v>
      </c>
      <c r="CR185" s="2">
        <f t="shared" si="99"/>
        <v>0</v>
      </c>
      <c r="CS185" s="2">
        <f t="shared" si="99"/>
        <v>0</v>
      </c>
      <c r="CT185" s="2">
        <f t="shared" si="99"/>
        <v>0</v>
      </c>
      <c r="CU185" s="2">
        <f t="shared" si="99"/>
        <v>0</v>
      </c>
      <c r="CV185" s="2">
        <f t="shared" si="99"/>
        <v>0</v>
      </c>
      <c r="CW185" s="2">
        <f t="shared" si="99"/>
        <v>0</v>
      </c>
      <c r="CX185" s="2">
        <f t="shared" si="99"/>
        <v>0</v>
      </c>
      <c r="CY185" s="2">
        <f t="shared" si="99"/>
        <v>0</v>
      </c>
      <c r="CZ185" s="2">
        <f t="shared" si="99"/>
        <v>0</v>
      </c>
      <c r="DA185" s="2">
        <f t="shared" si="99"/>
        <v>0</v>
      </c>
      <c r="DB185" s="2">
        <f t="shared" si="99"/>
        <v>0</v>
      </c>
      <c r="DC185" s="2">
        <f t="shared" si="99"/>
        <v>0</v>
      </c>
      <c r="DD185" s="2">
        <f t="shared" si="99"/>
        <v>0</v>
      </c>
      <c r="DE185" s="2">
        <f t="shared" si="99"/>
        <v>0</v>
      </c>
      <c r="DF185" s="2">
        <f t="shared" si="99"/>
        <v>0</v>
      </c>
      <c r="DG185" s="3">
        <f t="shared" ref="DG185:EL185" si="100">DG196</f>
        <v>0</v>
      </c>
      <c r="DH185" s="3">
        <f t="shared" si="100"/>
        <v>0</v>
      </c>
      <c r="DI185" s="3">
        <f t="shared" si="100"/>
        <v>0</v>
      </c>
      <c r="DJ185" s="3">
        <f t="shared" si="100"/>
        <v>0</v>
      </c>
      <c r="DK185" s="3">
        <f t="shared" si="100"/>
        <v>0</v>
      </c>
      <c r="DL185" s="3">
        <f t="shared" si="100"/>
        <v>0</v>
      </c>
      <c r="DM185" s="3">
        <f t="shared" si="100"/>
        <v>0</v>
      </c>
      <c r="DN185" s="3">
        <f t="shared" si="100"/>
        <v>0</v>
      </c>
      <c r="DO185" s="3">
        <f t="shared" si="100"/>
        <v>0</v>
      </c>
      <c r="DP185" s="3">
        <f t="shared" si="100"/>
        <v>0</v>
      </c>
      <c r="DQ185" s="3">
        <f t="shared" si="100"/>
        <v>0</v>
      </c>
      <c r="DR185" s="3">
        <f t="shared" si="100"/>
        <v>0</v>
      </c>
      <c r="DS185" s="3">
        <f t="shared" si="100"/>
        <v>0</v>
      </c>
      <c r="DT185" s="3">
        <f t="shared" si="100"/>
        <v>0</v>
      </c>
      <c r="DU185" s="3">
        <f t="shared" si="100"/>
        <v>0</v>
      </c>
      <c r="DV185" s="3">
        <f t="shared" si="100"/>
        <v>0</v>
      </c>
      <c r="DW185" s="3">
        <f t="shared" si="100"/>
        <v>0</v>
      </c>
      <c r="DX185" s="3">
        <f t="shared" si="100"/>
        <v>0</v>
      </c>
      <c r="DY185" s="3">
        <f t="shared" si="100"/>
        <v>0</v>
      </c>
      <c r="DZ185" s="3">
        <f t="shared" si="100"/>
        <v>0</v>
      </c>
      <c r="EA185" s="3">
        <f t="shared" si="100"/>
        <v>0</v>
      </c>
      <c r="EB185" s="3">
        <f t="shared" si="100"/>
        <v>0</v>
      </c>
      <c r="EC185" s="3">
        <f t="shared" si="100"/>
        <v>0</v>
      </c>
      <c r="ED185" s="3">
        <f t="shared" si="100"/>
        <v>0</v>
      </c>
      <c r="EE185" s="3">
        <f t="shared" si="100"/>
        <v>0</v>
      </c>
      <c r="EF185" s="3">
        <f t="shared" si="100"/>
        <v>0</v>
      </c>
      <c r="EG185" s="3">
        <f t="shared" si="100"/>
        <v>0</v>
      </c>
      <c r="EH185" s="3">
        <f t="shared" si="100"/>
        <v>0</v>
      </c>
      <c r="EI185" s="3">
        <f t="shared" si="100"/>
        <v>0</v>
      </c>
      <c r="EJ185" s="3">
        <f t="shared" si="100"/>
        <v>0</v>
      </c>
      <c r="EK185" s="3">
        <f t="shared" si="100"/>
        <v>0</v>
      </c>
      <c r="EL185" s="3">
        <f t="shared" si="100"/>
        <v>0</v>
      </c>
      <c r="EM185" s="3">
        <f t="shared" ref="EM185:FR185" si="101">EM196</f>
        <v>0</v>
      </c>
      <c r="EN185" s="3">
        <f t="shared" si="101"/>
        <v>0</v>
      </c>
      <c r="EO185" s="3">
        <f t="shared" si="101"/>
        <v>0</v>
      </c>
      <c r="EP185" s="3">
        <f t="shared" si="101"/>
        <v>0</v>
      </c>
      <c r="EQ185" s="3">
        <f t="shared" si="101"/>
        <v>0</v>
      </c>
      <c r="ER185" s="3">
        <f t="shared" si="101"/>
        <v>0</v>
      </c>
      <c r="ES185" s="3">
        <f t="shared" si="101"/>
        <v>0</v>
      </c>
      <c r="ET185" s="3">
        <f t="shared" si="101"/>
        <v>0</v>
      </c>
      <c r="EU185" s="3">
        <f t="shared" si="101"/>
        <v>0</v>
      </c>
      <c r="EV185" s="3">
        <f t="shared" si="101"/>
        <v>0</v>
      </c>
      <c r="EW185" s="3">
        <f t="shared" si="101"/>
        <v>0</v>
      </c>
      <c r="EX185" s="3">
        <f t="shared" si="101"/>
        <v>0</v>
      </c>
      <c r="EY185" s="3">
        <f t="shared" si="101"/>
        <v>0</v>
      </c>
      <c r="EZ185" s="3">
        <f t="shared" si="101"/>
        <v>0</v>
      </c>
      <c r="FA185" s="3">
        <f t="shared" si="101"/>
        <v>0</v>
      </c>
      <c r="FB185" s="3">
        <f t="shared" si="101"/>
        <v>0</v>
      </c>
      <c r="FC185" s="3">
        <f t="shared" si="101"/>
        <v>0</v>
      </c>
      <c r="FD185" s="3">
        <f t="shared" si="101"/>
        <v>0</v>
      </c>
      <c r="FE185" s="3">
        <f t="shared" si="101"/>
        <v>0</v>
      </c>
      <c r="FF185" s="3">
        <f t="shared" si="101"/>
        <v>0</v>
      </c>
      <c r="FG185" s="3">
        <f t="shared" si="101"/>
        <v>0</v>
      </c>
      <c r="FH185" s="3">
        <f t="shared" si="101"/>
        <v>0</v>
      </c>
      <c r="FI185" s="3">
        <f t="shared" si="101"/>
        <v>0</v>
      </c>
      <c r="FJ185" s="3">
        <f t="shared" si="101"/>
        <v>0</v>
      </c>
      <c r="FK185" s="3">
        <f t="shared" si="101"/>
        <v>0</v>
      </c>
      <c r="FL185" s="3">
        <f t="shared" si="101"/>
        <v>0</v>
      </c>
      <c r="FM185" s="3">
        <f t="shared" si="101"/>
        <v>0</v>
      </c>
      <c r="FN185" s="3">
        <f t="shared" si="101"/>
        <v>0</v>
      </c>
      <c r="FO185" s="3">
        <f t="shared" si="101"/>
        <v>0</v>
      </c>
      <c r="FP185" s="3">
        <f t="shared" si="101"/>
        <v>0</v>
      </c>
      <c r="FQ185" s="3">
        <f t="shared" si="101"/>
        <v>0</v>
      </c>
      <c r="FR185" s="3">
        <f t="shared" si="101"/>
        <v>0</v>
      </c>
      <c r="FS185" s="3">
        <f t="shared" ref="FS185:GX185" si="102">FS196</f>
        <v>0</v>
      </c>
      <c r="FT185" s="3">
        <f t="shared" si="102"/>
        <v>0</v>
      </c>
      <c r="FU185" s="3">
        <f t="shared" si="102"/>
        <v>0</v>
      </c>
      <c r="FV185" s="3">
        <f t="shared" si="102"/>
        <v>0</v>
      </c>
      <c r="FW185" s="3">
        <f t="shared" si="102"/>
        <v>0</v>
      </c>
      <c r="FX185" s="3">
        <f t="shared" si="102"/>
        <v>0</v>
      </c>
      <c r="FY185" s="3">
        <f t="shared" si="102"/>
        <v>0</v>
      </c>
      <c r="FZ185" s="3">
        <f t="shared" si="102"/>
        <v>0</v>
      </c>
      <c r="GA185" s="3">
        <f t="shared" si="102"/>
        <v>0</v>
      </c>
      <c r="GB185" s="3">
        <f t="shared" si="102"/>
        <v>0</v>
      </c>
      <c r="GC185" s="3">
        <f t="shared" si="102"/>
        <v>0</v>
      </c>
      <c r="GD185" s="3">
        <f t="shared" si="102"/>
        <v>0</v>
      </c>
      <c r="GE185" s="3">
        <f t="shared" si="102"/>
        <v>0</v>
      </c>
      <c r="GF185" s="3">
        <f t="shared" si="102"/>
        <v>0</v>
      </c>
      <c r="GG185" s="3">
        <f t="shared" si="102"/>
        <v>0</v>
      </c>
      <c r="GH185" s="3">
        <f t="shared" si="102"/>
        <v>0</v>
      </c>
      <c r="GI185" s="3">
        <f t="shared" si="102"/>
        <v>0</v>
      </c>
      <c r="GJ185" s="3">
        <f t="shared" si="102"/>
        <v>0</v>
      </c>
      <c r="GK185" s="3">
        <f t="shared" si="102"/>
        <v>0</v>
      </c>
      <c r="GL185" s="3">
        <f t="shared" si="102"/>
        <v>0</v>
      </c>
      <c r="GM185" s="3">
        <f t="shared" si="102"/>
        <v>0</v>
      </c>
      <c r="GN185" s="3">
        <f t="shared" si="102"/>
        <v>0</v>
      </c>
      <c r="GO185" s="3">
        <f t="shared" si="102"/>
        <v>0</v>
      </c>
      <c r="GP185" s="3">
        <f t="shared" si="102"/>
        <v>0</v>
      </c>
      <c r="GQ185" s="3">
        <f t="shared" si="102"/>
        <v>0</v>
      </c>
      <c r="GR185" s="3">
        <f t="shared" si="102"/>
        <v>0</v>
      </c>
      <c r="GS185" s="3">
        <f t="shared" si="102"/>
        <v>0</v>
      </c>
      <c r="GT185" s="3">
        <f t="shared" si="102"/>
        <v>0</v>
      </c>
      <c r="GU185" s="3">
        <f t="shared" si="102"/>
        <v>0</v>
      </c>
      <c r="GV185" s="3">
        <f t="shared" si="102"/>
        <v>0</v>
      </c>
      <c r="GW185" s="3">
        <f t="shared" si="102"/>
        <v>0</v>
      </c>
      <c r="GX185" s="3">
        <f t="shared" si="102"/>
        <v>0</v>
      </c>
    </row>
    <row r="187" spans="1:245" x14ac:dyDescent="0.2">
      <c r="A187">
        <v>17</v>
      </c>
      <c r="B187">
        <v>1</v>
      </c>
      <c r="C187">
        <f>ROW(SmtRes!A18)</f>
        <v>18</v>
      </c>
      <c r="D187">
        <f>ROW(EtalonRes!A18)</f>
        <v>18</v>
      </c>
      <c r="E187" t="s">
        <v>16</v>
      </c>
      <c r="F187" t="s">
        <v>140</v>
      </c>
      <c r="G187" t="s">
        <v>141</v>
      </c>
      <c r="H187" t="s">
        <v>19</v>
      </c>
      <c r="I187">
        <v>1</v>
      </c>
      <c r="J187">
        <v>0</v>
      </c>
      <c r="K187">
        <v>1</v>
      </c>
      <c r="O187">
        <f t="shared" ref="O187:O194" si="103">ROUND(CP187,2)</f>
        <v>438.9</v>
      </c>
      <c r="P187">
        <f t="shared" ref="P187:P194" si="104">ROUND(CQ187*I187,2)</f>
        <v>0</v>
      </c>
      <c r="Q187">
        <f t="shared" ref="Q187:Q194" si="105">ROUND(CR187*I187,2)</f>
        <v>0</v>
      </c>
      <c r="R187">
        <f t="shared" ref="R187:R194" si="106">ROUND(CS187*I187,2)</f>
        <v>0</v>
      </c>
      <c r="S187">
        <f t="shared" ref="S187:S194" si="107">ROUND(CT187*I187,2)</f>
        <v>438.9</v>
      </c>
      <c r="T187">
        <f t="shared" ref="T187:T194" si="108">ROUND(CU187*I187,2)</f>
        <v>0</v>
      </c>
      <c r="U187">
        <f t="shared" ref="U187:U194" si="109">CV187*I187</f>
        <v>1.2</v>
      </c>
      <c r="V187">
        <f t="shared" ref="V187:V194" si="110">CW187*I187</f>
        <v>0</v>
      </c>
      <c r="W187">
        <f t="shared" ref="W187:W194" si="111">ROUND(CX187*I187,2)</f>
        <v>0</v>
      </c>
      <c r="X187">
        <f t="shared" ref="X187:Y194" si="112">ROUND(CY187,2)</f>
        <v>0</v>
      </c>
      <c r="Y187">
        <f t="shared" si="112"/>
        <v>0</v>
      </c>
      <c r="AA187">
        <v>351726669</v>
      </c>
      <c r="AB187">
        <f t="shared" ref="AB187:AB194" si="113">ROUND((AC187+AD187+AF187),6)</f>
        <v>165</v>
      </c>
      <c r="AC187">
        <f t="shared" ref="AC187:AF194" si="114">ROUND((ES187),6)</f>
        <v>0</v>
      </c>
      <c r="AD187">
        <f t="shared" si="114"/>
        <v>0</v>
      </c>
      <c r="AE187">
        <f t="shared" si="114"/>
        <v>0</v>
      </c>
      <c r="AF187">
        <f t="shared" si="114"/>
        <v>165</v>
      </c>
      <c r="AG187">
        <f t="shared" ref="AG187:AG194" si="115">ROUND((AP187),6)</f>
        <v>0</v>
      </c>
      <c r="AH187">
        <f t="shared" ref="AH187:AI194" si="116">(EW187)</f>
        <v>1.2</v>
      </c>
      <c r="AI187">
        <f t="shared" si="116"/>
        <v>0</v>
      </c>
      <c r="AJ187">
        <f t="shared" ref="AJ187:AJ194" si="117">(AS187)</f>
        <v>0</v>
      </c>
      <c r="AK187">
        <v>165</v>
      </c>
      <c r="AL187">
        <v>0</v>
      </c>
      <c r="AM187">
        <v>0</v>
      </c>
      <c r="AN187">
        <v>0</v>
      </c>
      <c r="AO187">
        <v>165</v>
      </c>
      <c r="AP187">
        <v>0</v>
      </c>
      <c r="AQ187">
        <v>1.2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2.66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142</v>
      </c>
      <c r="BM187">
        <v>150</v>
      </c>
      <c r="BN187">
        <v>0</v>
      </c>
      <c r="BO187" t="s">
        <v>3</v>
      </c>
      <c r="BP187">
        <v>0</v>
      </c>
      <c r="BQ187">
        <v>1</v>
      </c>
      <c r="BR187">
        <v>0</v>
      </c>
      <c r="BS187">
        <v>2.66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ref="CP187:CP194" si="118">(P187+Q187+S187)</f>
        <v>438.9</v>
      </c>
      <c r="CQ187">
        <f t="shared" ref="CQ187:CQ194" si="119">AC187*BC187</f>
        <v>0</v>
      </c>
      <c r="CR187">
        <f t="shared" ref="CR187:CR194" si="120">AD187*BB187</f>
        <v>0</v>
      </c>
      <c r="CS187">
        <f t="shared" ref="CS187:CS194" si="121">AE187*BS187</f>
        <v>0</v>
      </c>
      <c r="CT187">
        <f t="shared" ref="CT187:CT194" si="122">AF187*BA187</f>
        <v>438.90000000000003</v>
      </c>
      <c r="CU187">
        <f t="shared" ref="CU187:CX194" si="123">AG187</f>
        <v>0</v>
      </c>
      <c r="CV187">
        <f t="shared" si="123"/>
        <v>1.2</v>
      </c>
      <c r="CW187">
        <f t="shared" si="123"/>
        <v>0</v>
      </c>
      <c r="CX187">
        <f t="shared" si="123"/>
        <v>0</v>
      </c>
      <c r="CY187">
        <f t="shared" ref="CY187:CY194" si="124">(((S187+R187)*FX187)/100)</f>
        <v>0</v>
      </c>
      <c r="CZ187">
        <f t="shared" ref="CZ187:CZ194" si="125">(((S187+R187)*FY187)/100)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19</v>
      </c>
      <c r="DW187" t="s">
        <v>22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102792069</v>
      </c>
      <c r="EF187">
        <v>1</v>
      </c>
      <c r="EG187" t="s">
        <v>23</v>
      </c>
      <c r="EH187">
        <v>0</v>
      </c>
      <c r="EI187" t="s">
        <v>3</v>
      </c>
      <c r="EJ187">
        <v>1</v>
      </c>
      <c r="EK187">
        <v>150</v>
      </c>
      <c r="EL187" t="s">
        <v>24</v>
      </c>
      <c r="EM187" t="s">
        <v>3</v>
      </c>
      <c r="EO187" t="s">
        <v>3</v>
      </c>
      <c r="EQ187">
        <v>0</v>
      </c>
      <c r="ER187">
        <v>165</v>
      </c>
      <c r="ES187">
        <v>0</v>
      </c>
      <c r="ET187">
        <v>0</v>
      </c>
      <c r="EU187">
        <v>0</v>
      </c>
      <c r="EV187">
        <v>165</v>
      </c>
      <c r="EW187">
        <v>1.2</v>
      </c>
      <c r="EX187">
        <v>0</v>
      </c>
      <c r="EY187">
        <v>0</v>
      </c>
      <c r="FQ187">
        <v>0</v>
      </c>
      <c r="FR187">
        <f t="shared" ref="FR187:FR194" si="126">ROUND(IF(BI187=3,GM187,0),2)</f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116828716</v>
      </c>
      <c r="GG187">
        <v>2</v>
      </c>
      <c r="GH187">
        <v>1</v>
      </c>
      <c r="GI187">
        <v>3</v>
      </c>
      <c r="GJ187">
        <v>0</v>
      </c>
      <c r="GK187">
        <v>0</v>
      </c>
      <c r="GL187">
        <f t="shared" ref="GL187:GL194" si="127">ROUND(IF(AND(BH187=3,BI187=3,FS187&lt;&gt;0),P187,0),2)</f>
        <v>0</v>
      </c>
      <c r="GM187">
        <f t="shared" ref="GM187:GM194" si="128">ROUND(O187+X187+Y187,2)+GX187</f>
        <v>438.9</v>
      </c>
      <c r="GN187">
        <f t="shared" ref="GN187:GN194" si="129">IF(OR(BI187=0,BI187=1),GM187-GX187,0)</f>
        <v>438.9</v>
      </c>
      <c r="GO187">
        <f t="shared" ref="GO187:GO194" si="130">IF(BI187=2,GM187-GX187,0)</f>
        <v>0</v>
      </c>
      <c r="GP187">
        <f t="shared" ref="GP187:GP194" si="131">IF(BI187=4,GM187-GX187,0)</f>
        <v>0</v>
      </c>
      <c r="GR187">
        <v>0</v>
      </c>
      <c r="GS187">
        <v>3</v>
      </c>
      <c r="GT187">
        <v>0</v>
      </c>
      <c r="GU187" t="s">
        <v>3</v>
      </c>
      <c r="GV187">
        <f t="shared" ref="GV187:GV194" si="132">ROUND((GT187),6)</f>
        <v>0</v>
      </c>
      <c r="GW187">
        <v>1</v>
      </c>
      <c r="GX187">
        <f t="shared" ref="GX187:GX194" si="133">ROUND(HC187*I187,2)</f>
        <v>0</v>
      </c>
      <c r="HA187">
        <v>0</v>
      </c>
      <c r="HB187">
        <v>0</v>
      </c>
      <c r="HC187">
        <f t="shared" ref="HC187:HC194" si="134">GV187*GW187</f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C188">
        <f>ROW(SmtRes!A19)</f>
        <v>19</v>
      </c>
      <c r="D188">
        <f>ROW(EtalonRes!A19)</f>
        <v>19</v>
      </c>
      <c r="E188" t="s">
        <v>25</v>
      </c>
      <c r="F188" t="s">
        <v>143</v>
      </c>
      <c r="G188" t="s">
        <v>144</v>
      </c>
      <c r="H188" t="s">
        <v>19</v>
      </c>
      <c r="I188">
        <v>1</v>
      </c>
      <c r="J188">
        <v>0</v>
      </c>
      <c r="K188">
        <v>1</v>
      </c>
      <c r="O188">
        <f t="shared" si="103"/>
        <v>803.32</v>
      </c>
      <c r="P188">
        <f t="shared" si="104"/>
        <v>0</v>
      </c>
      <c r="Q188">
        <f t="shared" si="105"/>
        <v>0</v>
      </c>
      <c r="R188">
        <f t="shared" si="106"/>
        <v>0</v>
      </c>
      <c r="S188">
        <f t="shared" si="107"/>
        <v>803.32</v>
      </c>
      <c r="T188">
        <f t="shared" si="108"/>
        <v>0</v>
      </c>
      <c r="U188">
        <f t="shared" si="109"/>
        <v>2.2000000000000002</v>
      </c>
      <c r="V188">
        <f t="shared" si="110"/>
        <v>0</v>
      </c>
      <c r="W188">
        <f t="shared" si="111"/>
        <v>0</v>
      </c>
      <c r="X188">
        <f t="shared" si="112"/>
        <v>0</v>
      </c>
      <c r="Y188">
        <f t="shared" si="112"/>
        <v>0</v>
      </c>
      <c r="AA188">
        <v>351726669</v>
      </c>
      <c r="AB188">
        <f t="shared" si="113"/>
        <v>302</v>
      </c>
      <c r="AC188">
        <f t="shared" si="114"/>
        <v>0</v>
      </c>
      <c r="AD188">
        <f t="shared" si="114"/>
        <v>0</v>
      </c>
      <c r="AE188">
        <f t="shared" si="114"/>
        <v>0</v>
      </c>
      <c r="AF188">
        <f t="shared" si="114"/>
        <v>302</v>
      </c>
      <c r="AG188">
        <f t="shared" si="115"/>
        <v>0</v>
      </c>
      <c r="AH188">
        <f t="shared" si="116"/>
        <v>2.2000000000000002</v>
      </c>
      <c r="AI188">
        <f t="shared" si="116"/>
        <v>0</v>
      </c>
      <c r="AJ188">
        <f t="shared" si="117"/>
        <v>0</v>
      </c>
      <c r="AK188">
        <v>302</v>
      </c>
      <c r="AL188">
        <v>0</v>
      </c>
      <c r="AM188">
        <v>0</v>
      </c>
      <c r="AN188">
        <v>0</v>
      </c>
      <c r="AO188">
        <v>302</v>
      </c>
      <c r="AP188">
        <v>0</v>
      </c>
      <c r="AQ188">
        <v>2.2000000000000002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2.66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145</v>
      </c>
      <c r="BM188">
        <v>150</v>
      </c>
      <c r="BN188">
        <v>0</v>
      </c>
      <c r="BO188" t="s">
        <v>3</v>
      </c>
      <c r="BP188">
        <v>0</v>
      </c>
      <c r="BQ188">
        <v>1</v>
      </c>
      <c r="BR188">
        <v>0</v>
      </c>
      <c r="BS188">
        <v>2.66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18"/>
        <v>803.32</v>
      </c>
      <c r="CQ188">
        <f t="shared" si="119"/>
        <v>0</v>
      </c>
      <c r="CR188">
        <f t="shared" si="120"/>
        <v>0</v>
      </c>
      <c r="CS188">
        <f t="shared" si="121"/>
        <v>0</v>
      </c>
      <c r="CT188">
        <f t="shared" si="122"/>
        <v>803.32</v>
      </c>
      <c r="CU188">
        <f t="shared" si="123"/>
        <v>0</v>
      </c>
      <c r="CV188">
        <f t="shared" si="123"/>
        <v>2.2000000000000002</v>
      </c>
      <c r="CW188">
        <f t="shared" si="123"/>
        <v>0</v>
      </c>
      <c r="CX188">
        <f t="shared" si="123"/>
        <v>0</v>
      </c>
      <c r="CY188">
        <f t="shared" si="124"/>
        <v>0</v>
      </c>
      <c r="CZ188">
        <f t="shared" si="125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19</v>
      </c>
      <c r="DW188" t="s">
        <v>22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102792069</v>
      </c>
      <c r="EF188">
        <v>1</v>
      </c>
      <c r="EG188" t="s">
        <v>23</v>
      </c>
      <c r="EH188">
        <v>0</v>
      </c>
      <c r="EI188" t="s">
        <v>3</v>
      </c>
      <c r="EJ188">
        <v>1</v>
      </c>
      <c r="EK188">
        <v>150</v>
      </c>
      <c r="EL188" t="s">
        <v>24</v>
      </c>
      <c r="EM188" t="s">
        <v>3</v>
      </c>
      <c r="EO188" t="s">
        <v>3</v>
      </c>
      <c r="EQ188">
        <v>0</v>
      </c>
      <c r="ER188">
        <v>302</v>
      </c>
      <c r="ES188">
        <v>0</v>
      </c>
      <c r="ET188">
        <v>0</v>
      </c>
      <c r="EU188">
        <v>0</v>
      </c>
      <c r="EV188">
        <v>302</v>
      </c>
      <c r="EW188">
        <v>2.2000000000000002</v>
      </c>
      <c r="EX188">
        <v>0</v>
      </c>
      <c r="EY188">
        <v>0</v>
      </c>
      <c r="FQ188">
        <v>0</v>
      </c>
      <c r="FR188">
        <f t="shared" si="126"/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-1269891982</v>
      </c>
      <c r="GG188">
        <v>2</v>
      </c>
      <c r="GH188">
        <v>1</v>
      </c>
      <c r="GI188">
        <v>3</v>
      </c>
      <c r="GJ188">
        <v>0</v>
      </c>
      <c r="GK188">
        <v>0</v>
      </c>
      <c r="GL188">
        <f t="shared" si="127"/>
        <v>0</v>
      </c>
      <c r="GM188">
        <f t="shared" si="128"/>
        <v>803.32</v>
      </c>
      <c r="GN188">
        <f t="shared" si="129"/>
        <v>803.32</v>
      </c>
      <c r="GO188">
        <f t="shared" si="130"/>
        <v>0</v>
      </c>
      <c r="GP188">
        <f t="shared" si="131"/>
        <v>0</v>
      </c>
      <c r="GR188">
        <v>0</v>
      </c>
      <c r="GS188">
        <v>3</v>
      </c>
      <c r="GT188">
        <v>0</v>
      </c>
      <c r="GU188" t="s">
        <v>3</v>
      </c>
      <c r="GV188">
        <f t="shared" si="132"/>
        <v>0</v>
      </c>
      <c r="GW188">
        <v>1</v>
      </c>
      <c r="GX188">
        <f t="shared" si="133"/>
        <v>0</v>
      </c>
      <c r="HA188">
        <v>0</v>
      </c>
      <c r="HB188">
        <v>0</v>
      </c>
      <c r="HC188">
        <f t="shared" si="134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C189">
        <f>ROW(SmtRes!A20)</f>
        <v>20</v>
      </c>
      <c r="D189">
        <f>ROW(EtalonRes!A20)</f>
        <v>20</v>
      </c>
      <c r="E189" t="s">
        <v>95</v>
      </c>
      <c r="F189" t="s">
        <v>146</v>
      </c>
      <c r="G189" t="s">
        <v>147</v>
      </c>
      <c r="H189" t="s">
        <v>19</v>
      </c>
      <c r="I189">
        <v>1</v>
      </c>
      <c r="J189">
        <v>0</v>
      </c>
      <c r="K189">
        <v>1</v>
      </c>
      <c r="O189">
        <f t="shared" si="103"/>
        <v>986.86</v>
      </c>
      <c r="P189">
        <f t="shared" si="104"/>
        <v>0</v>
      </c>
      <c r="Q189">
        <f t="shared" si="105"/>
        <v>0</v>
      </c>
      <c r="R189">
        <f t="shared" si="106"/>
        <v>0</v>
      </c>
      <c r="S189">
        <f t="shared" si="107"/>
        <v>986.86</v>
      </c>
      <c r="T189">
        <f t="shared" si="108"/>
        <v>0</v>
      </c>
      <c r="U189">
        <f t="shared" si="109"/>
        <v>2.7</v>
      </c>
      <c r="V189">
        <f t="shared" si="110"/>
        <v>0</v>
      </c>
      <c r="W189">
        <f t="shared" si="111"/>
        <v>0</v>
      </c>
      <c r="X189">
        <f t="shared" si="112"/>
        <v>0</v>
      </c>
      <c r="Y189">
        <f t="shared" si="112"/>
        <v>0</v>
      </c>
      <c r="AA189">
        <v>351726669</v>
      </c>
      <c r="AB189">
        <f t="shared" si="113"/>
        <v>371</v>
      </c>
      <c r="AC189">
        <f t="shared" si="114"/>
        <v>0</v>
      </c>
      <c r="AD189">
        <f t="shared" si="114"/>
        <v>0</v>
      </c>
      <c r="AE189">
        <f t="shared" si="114"/>
        <v>0</v>
      </c>
      <c r="AF189">
        <f t="shared" si="114"/>
        <v>371</v>
      </c>
      <c r="AG189">
        <f t="shared" si="115"/>
        <v>0</v>
      </c>
      <c r="AH189">
        <f t="shared" si="116"/>
        <v>2.7</v>
      </c>
      <c r="AI189">
        <f t="shared" si="116"/>
        <v>0</v>
      </c>
      <c r="AJ189">
        <f t="shared" si="117"/>
        <v>0</v>
      </c>
      <c r="AK189">
        <v>371</v>
      </c>
      <c r="AL189">
        <v>0</v>
      </c>
      <c r="AM189">
        <v>0</v>
      </c>
      <c r="AN189">
        <v>0</v>
      </c>
      <c r="AO189">
        <v>371</v>
      </c>
      <c r="AP189">
        <v>0</v>
      </c>
      <c r="AQ189">
        <v>2.7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2.66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148</v>
      </c>
      <c r="BM189">
        <v>150</v>
      </c>
      <c r="BN189">
        <v>0</v>
      </c>
      <c r="BO189" t="s">
        <v>3</v>
      </c>
      <c r="BP189">
        <v>0</v>
      </c>
      <c r="BQ189">
        <v>1</v>
      </c>
      <c r="BR189">
        <v>0</v>
      </c>
      <c r="BS189">
        <v>2.66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18"/>
        <v>986.86</v>
      </c>
      <c r="CQ189">
        <f t="shared" si="119"/>
        <v>0</v>
      </c>
      <c r="CR189">
        <f t="shared" si="120"/>
        <v>0</v>
      </c>
      <c r="CS189">
        <f t="shared" si="121"/>
        <v>0</v>
      </c>
      <c r="CT189">
        <f t="shared" si="122"/>
        <v>986.86</v>
      </c>
      <c r="CU189">
        <f t="shared" si="123"/>
        <v>0</v>
      </c>
      <c r="CV189">
        <f t="shared" si="123"/>
        <v>2.7</v>
      </c>
      <c r="CW189">
        <f t="shared" si="123"/>
        <v>0</v>
      </c>
      <c r="CX189">
        <f t="shared" si="123"/>
        <v>0</v>
      </c>
      <c r="CY189">
        <f t="shared" si="124"/>
        <v>0</v>
      </c>
      <c r="CZ189">
        <f t="shared" si="125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1010</v>
      </c>
      <c r="DV189" t="s">
        <v>19</v>
      </c>
      <c r="DW189" t="s">
        <v>22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102792069</v>
      </c>
      <c r="EF189">
        <v>1</v>
      </c>
      <c r="EG189" t="s">
        <v>23</v>
      </c>
      <c r="EH189">
        <v>0</v>
      </c>
      <c r="EI189" t="s">
        <v>3</v>
      </c>
      <c r="EJ189">
        <v>1</v>
      </c>
      <c r="EK189">
        <v>150</v>
      </c>
      <c r="EL189" t="s">
        <v>24</v>
      </c>
      <c r="EM189" t="s">
        <v>3</v>
      </c>
      <c r="EO189" t="s">
        <v>3</v>
      </c>
      <c r="EQ189">
        <v>0</v>
      </c>
      <c r="ER189">
        <v>371</v>
      </c>
      <c r="ES189">
        <v>0</v>
      </c>
      <c r="ET189">
        <v>0</v>
      </c>
      <c r="EU189">
        <v>0</v>
      </c>
      <c r="EV189">
        <v>371</v>
      </c>
      <c r="EW189">
        <v>2.7</v>
      </c>
      <c r="EX189">
        <v>0</v>
      </c>
      <c r="EY189">
        <v>0</v>
      </c>
      <c r="FQ189">
        <v>0</v>
      </c>
      <c r="FR189">
        <f t="shared" si="126"/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-597220896</v>
      </c>
      <c r="GG189">
        <v>2</v>
      </c>
      <c r="GH189">
        <v>1</v>
      </c>
      <c r="GI189">
        <v>3</v>
      </c>
      <c r="GJ189">
        <v>0</v>
      </c>
      <c r="GK189">
        <v>0</v>
      </c>
      <c r="GL189">
        <f t="shared" si="127"/>
        <v>0</v>
      </c>
      <c r="GM189">
        <f t="shared" si="128"/>
        <v>986.86</v>
      </c>
      <c r="GN189">
        <f t="shared" si="129"/>
        <v>986.86</v>
      </c>
      <c r="GO189">
        <f t="shared" si="130"/>
        <v>0</v>
      </c>
      <c r="GP189">
        <f t="shared" si="131"/>
        <v>0</v>
      </c>
      <c r="GR189">
        <v>0</v>
      </c>
      <c r="GS189">
        <v>3</v>
      </c>
      <c r="GT189">
        <v>0</v>
      </c>
      <c r="GU189" t="s">
        <v>3</v>
      </c>
      <c r="GV189">
        <f t="shared" si="132"/>
        <v>0</v>
      </c>
      <c r="GW189">
        <v>1</v>
      </c>
      <c r="GX189">
        <f t="shared" si="133"/>
        <v>0</v>
      </c>
      <c r="HA189">
        <v>0</v>
      </c>
      <c r="HB189">
        <v>0</v>
      </c>
      <c r="HC189">
        <f t="shared" si="134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C190">
        <f>ROW(SmtRes!A21)</f>
        <v>21</v>
      </c>
      <c r="D190">
        <f>ROW(EtalonRes!A21)</f>
        <v>21</v>
      </c>
      <c r="E190" t="s">
        <v>99</v>
      </c>
      <c r="F190" t="s">
        <v>149</v>
      </c>
      <c r="G190" t="s">
        <v>150</v>
      </c>
      <c r="H190" t="s">
        <v>19</v>
      </c>
      <c r="I190">
        <v>1</v>
      </c>
      <c r="J190">
        <v>0</v>
      </c>
      <c r="K190">
        <v>1</v>
      </c>
      <c r="O190">
        <f t="shared" si="103"/>
        <v>1204.98</v>
      </c>
      <c r="P190">
        <f t="shared" si="104"/>
        <v>0</v>
      </c>
      <c r="Q190">
        <f t="shared" si="105"/>
        <v>0</v>
      </c>
      <c r="R190">
        <f t="shared" si="106"/>
        <v>0</v>
      </c>
      <c r="S190">
        <f t="shared" si="107"/>
        <v>1204.98</v>
      </c>
      <c r="T190">
        <f t="shared" si="108"/>
        <v>0</v>
      </c>
      <c r="U190">
        <f t="shared" si="109"/>
        <v>3.3</v>
      </c>
      <c r="V190">
        <f t="shared" si="110"/>
        <v>0</v>
      </c>
      <c r="W190">
        <f t="shared" si="111"/>
        <v>0</v>
      </c>
      <c r="X190">
        <f t="shared" si="112"/>
        <v>0</v>
      </c>
      <c r="Y190">
        <f t="shared" si="112"/>
        <v>0</v>
      </c>
      <c r="AA190">
        <v>351726669</v>
      </c>
      <c r="AB190">
        <f t="shared" si="113"/>
        <v>453</v>
      </c>
      <c r="AC190">
        <f t="shared" si="114"/>
        <v>0</v>
      </c>
      <c r="AD190">
        <f t="shared" si="114"/>
        <v>0</v>
      </c>
      <c r="AE190">
        <f t="shared" si="114"/>
        <v>0</v>
      </c>
      <c r="AF190">
        <f t="shared" si="114"/>
        <v>453</v>
      </c>
      <c r="AG190">
        <f t="shared" si="115"/>
        <v>0</v>
      </c>
      <c r="AH190">
        <f t="shared" si="116"/>
        <v>3.3</v>
      </c>
      <c r="AI190">
        <f t="shared" si="116"/>
        <v>0</v>
      </c>
      <c r="AJ190">
        <f t="shared" si="117"/>
        <v>0</v>
      </c>
      <c r="AK190">
        <v>453</v>
      </c>
      <c r="AL190">
        <v>0</v>
      </c>
      <c r="AM190">
        <v>0</v>
      </c>
      <c r="AN190">
        <v>0</v>
      </c>
      <c r="AO190">
        <v>453</v>
      </c>
      <c r="AP190">
        <v>0</v>
      </c>
      <c r="AQ190">
        <v>3.3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2.66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151</v>
      </c>
      <c r="BM190">
        <v>150</v>
      </c>
      <c r="BN190">
        <v>0</v>
      </c>
      <c r="BO190" t="s">
        <v>3</v>
      </c>
      <c r="BP190">
        <v>0</v>
      </c>
      <c r="BQ190">
        <v>1</v>
      </c>
      <c r="BR190">
        <v>0</v>
      </c>
      <c r="BS190">
        <v>2.66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18"/>
        <v>1204.98</v>
      </c>
      <c r="CQ190">
        <f t="shared" si="119"/>
        <v>0</v>
      </c>
      <c r="CR190">
        <f t="shared" si="120"/>
        <v>0</v>
      </c>
      <c r="CS190">
        <f t="shared" si="121"/>
        <v>0</v>
      </c>
      <c r="CT190">
        <f t="shared" si="122"/>
        <v>1204.98</v>
      </c>
      <c r="CU190">
        <f t="shared" si="123"/>
        <v>0</v>
      </c>
      <c r="CV190">
        <f t="shared" si="123"/>
        <v>3.3</v>
      </c>
      <c r="CW190">
        <f t="shared" si="123"/>
        <v>0</v>
      </c>
      <c r="CX190">
        <f t="shared" si="123"/>
        <v>0</v>
      </c>
      <c r="CY190">
        <f t="shared" si="124"/>
        <v>0</v>
      </c>
      <c r="CZ190">
        <f t="shared" si="125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1010</v>
      </c>
      <c r="DV190" t="s">
        <v>19</v>
      </c>
      <c r="DW190" t="s">
        <v>22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102792069</v>
      </c>
      <c r="EF190">
        <v>1</v>
      </c>
      <c r="EG190" t="s">
        <v>23</v>
      </c>
      <c r="EH190">
        <v>0</v>
      </c>
      <c r="EI190" t="s">
        <v>3</v>
      </c>
      <c r="EJ190">
        <v>1</v>
      </c>
      <c r="EK190">
        <v>150</v>
      </c>
      <c r="EL190" t="s">
        <v>24</v>
      </c>
      <c r="EM190" t="s">
        <v>3</v>
      </c>
      <c r="EO190" t="s">
        <v>3</v>
      </c>
      <c r="EQ190">
        <v>0</v>
      </c>
      <c r="ER190">
        <v>453</v>
      </c>
      <c r="ES190">
        <v>0</v>
      </c>
      <c r="ET190">
        <v>0</v>
      </c>
      <c r="EU190">
        <v>0</v>
      </c>
      <c r="EV190">
        <v>453</v>
      </c>
      <c r="EW190">
        <v>3.3</v>
      </c>
      <c r="EX190">
        <v>0</v>
      </c>
      <c r="EY190">
        <v>0</v>
      </c>
      <c r="FQ190">
        <v>0</v>
      </c>
      <c r="FR190">
        <f t="shared" si="126"/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387957853</v>
      </c>
      <c r="GG190">
        <v>2</v>
      </c>
      <c r="GH190">
        <v>1</v>
      </c>
      <c r="GI190">
        <v>3</v>
      </c>
      <c r="GJ190">
        <v>0</v>
      </c>
      <c r="GK190">
        <v>0</v>
      </c>
      <c r="GL190">
        <f t="shared" si="127"/>
        <v>0</v>
      </c>
      <c r="GM190">
        <f t="shared" si="128"/>
        <v>1204.98</v>
      </c>
      <c r="GN190">
        <f t="shared" si="129"/>
        <v>1204.98</v>
      </c>
      <c r="GO190">
        <f t="shared" si="130"/>
        <v>0</v>
      </c>
      <c r="GP190">
        <f t="shared" si="131"/>
        <v>0</v>
      </c>
      <c r="GR190">
        <v>0</v>
      </c>
      <c r="GS190">
        <v>3</v>
      </c>
      <c r="GT190">
        <v>0</v>
      </c>
      <c r="GU190" t="s">
        <v>3</v>
      </c>
      <c r="GV190">
        <f t="shared" si="132"/>
        <v>0</v>
      </c>
      <c r="GW190">
        <v>1</v>
      </c>
      <c r="GX190">
        <f t="shared" si="133"/>
        <v>0</v>
      </c>
      <c r="HA190">
        <v>0</v>
      </c>
      <c r="HB190">
        <v>0</v>
      </c>
      <c r="HC190">
        <f t="shared" si="134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C191">
        <f>ROW(SmtRes!A22)</f>
        <v>22</v>
      </c>
      <c r="D191">
        <f>ROW(EtalonRes!A22)</f>
        <v>22</v>
      </c>
      <c r="E191" t="s">
        <v>115</v>
      </c>
      <c r="F191" t="s">
        <v>88</v>
      </c>
      <c r="G191" t="s">
        <v>89</v>
      </c>
      <c r="H191" t="s">
        <v>19</v>
      </c>
      <c r="I191">
        <v>1</v>
      </c>
      <c r="J191">
        <v>0</v>
      </c>
      <c r="K191">
        <v>1</v>
      </c>
      <c r="O191">
        <f t="shared" si="103"/>
        <v>9131.7800000000007</v>
      </c>
      <c r="P191">
        <f t="shared" si="104"/>
        <v>0</v>
      </c>
      <c r="Q191">
        <f t="shared" si="105"/>
        <v>0</v>
      </c>
      <c r="R191">
        <f t="shared" si="106"/>
        <v>0</v>
      </c>
      <c r="S191">
        <f t="shared" si="107"/>
        <v>9131.7800000000007</v>
      </c>
      <c r="T191">
        <f t="shared" si="108"/>
        <v>0</v>
      </c>
      <c r="U191">
        <f t="shared" si="109"/>
        <v>25</v>
      </c>
      <c r="V191">
        <f t="shared" si="110"/>
        <v>0</v>
      </c>
      <c r="W191">
        <f t="shared" si="111"/>
        <v>0</v>
      </c>
      <c r="X191">
        <f t="shared" si="112"/>
        <v>0</v>
      </c>
      <c r="Y191">
        <f t="shared" si="112"/>
        <v>0</v>
      </c>
      <c r="AA191">
        <v>351726669</v>
      </c>
      <c r="AB191">
        <f t="shared" si="113"/>
        <v>3433</v>
      </c>
      <c r="AC191">
        <f t="shared" si="114"/>
        <v>0</v>
      </c>
      <c r="AD191">
        <f t="shared" si="114"/>
        <v>0</v>
      </c>
      <c r="AE191">
        <f t="shared" si="114"/>
        <v>0</v>
      </c>
      <c r="AF191">
        <f t="shared" si="114"/>
        <v>3433</v>
      </c>
      <c r="AG191">
        <f t="shared" si="115"/>
        <v>0</v>
      </c>
      <c r="AH191">
        <f t="shared" si="116"/>
        <v>25</v>
      </c>
      <c r="AI191">
        <f t="shared" si="116"/>
        <v>0</v>
      </c>
      <c r="AJ191">
        <f t="shared" si="117"/>
        <v>0</v>
      </c>
      <c r="AK191">
        <v>3433</v>
      </c>
      <c r="AL191">
        <v>0</v>
      </c>
      <c r="AM191">
        <v>0</v>
      </c>
      <c r="AN191">
        <v>0</v>
      </c>
      <c r="AO191">
        <v>3433</v>
      </c>
      <c r="AP191">
        <v>0</v>
      </c>
      <c r="AQ191">
        <v>25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2.66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90</v>
      </c>
      <c r="BM191">
        <v>150</v>
      </c>
      <c r="BN191">
        <v>0</v>
      </c>
      <c r="BO191" t="s">
        <v>3</v>
      </c>
      <c r="BP191">
        <v>0</v>
      </c>
      <c r="BQ191">
        <v>1</v>
      </c>
      <c r="BR191">
        <v>0</v>
      </c>
      <c r="BS191">
        <v>2.66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18"/>
        <v>9131.7800000000007</v>
      </c>
      <c r="CQ191">
        <f t="shared" si="119"/>
        <v>0</v>
      </c>
      <c r="CR191">
        <f t="shared" si="120"/>
        <v>0</v>
      </c>
      <c r="CS191">
        <f t="shared" si="121"/>
        <v>0</v>
      </c>
      <c r="CT191">
        <f t="shared" si="122"/>
        <v>9131.7800000000007</v>
      </c>
      <c r="CU191">
        <f t="shared" si="123"/>
        <v>0</v>
      </c>
      <c r="CV191">
        <f t="shared" si="123"/>
        <v>25</v>
      </c>
      <c r="CW191">
        <f t="shared" si="123"/>
        <v>0</v>
      </c>
      <c r="CX191">
        <f t="shared" si="123"/>
        <v>0</v>
      </c>
      <c r="CY191">
        <f t="shared" si="124"/>
        <v>0</v>
      </c>
      <c r="CZ191">
        <f t="shared" si="125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1010</v>
      </c>
      <c r="DV191" t="s">
        <v>19</v>
      </c>
      <c r="DW191" t="s">
        <v>22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102792069</v>
      </c>
      <c r="EF191">
        <v>1</v>
      </c>
      <c r="EG191" t="s">
        <v>23</v>
      </c>
      <c r="EH191">
        <v>0</v>
      </c>
      <c r="EI191" t="s">
        <v>3</v>
      </c>
      <c r="EJ191">
        <v>1</v>
      </c>
      <c r="EK191">
        <v>150</v>
      </c>
      <c r="EL191" t="s">
        <v>24</v>
      </c>
      <c r="EM191" t="s">
        <v>3</v>
      </c>
      <c r="EO191" t="s">
        <v>3</v>
      </c>
      <c r="EQ191">
        <v>0</v>
      </c>
      <c r="ER191">
        <v>3433</v>
      </c>
      <c r="ES191">
        <v>0</v>
      </c>
      <c r="ET191">
        <v>0</v>
      </c>
      <c r="EU191">
        <v>0</v>
      </c>
      <c r="EV191">
        <v>3433</v>
      </c>
      <c r="EW191">
        <v>25</v>
      </c>
      <c r="EX191">
        <v>0</v>
      </c>
      <c r="EY191">
        <v>0</v>
      </c>
      <c r="FQ191">
        <v>0</v>
      </c>
      <c r="FR191">
        <f t="shared" si="126"/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-1705516557</v>
      </c>
      <c r="GG191">
        <v>2</v>
      </c>
      <c r="GH191">
        <v>1</v>
      </c>
      <c r="GI191">
        <v>3</v>
      </c>
      <c r="GJ191">
        <v>0</v>
      </c>
      <c r="GK191">
        <v>0</v>
      </c>
      <c r="GL191">
        <f t="shared" si="127"/>
        <v>0</v>
      </c>
      <c r="GM191">
        <f t="shared" si="128"/>
        <v>9131.7800000000007</v>
      </c>
      <c r="GN191">
        <f t="shared" si="129"/>
        <v>9131.7800000000007</v>
      </c>
      <c r="GO191">
        <f t="shared" si="130"/>
        <v>0</v>
      </c>
      <c r="GP191">
        <f t="shared" si="131"/>
        <v>0</v>
      </c>
      <c r="GR191">
        <v>0</v>
      </c>
      <c r="GS191">
        <v>3</v>
      </c>
      <c r="GT191">
        <v>0</v>
      </c>
      <c r="GU191" t="s">
        <v>3</v>
      </c>
      <c r="GV191">
        <f t="shared" si="132"/>
        <v>0</v>
      </c>
      <c r="GW191">
        <v>1</v>
      </c>
      <c r="GX191">
        <f t="shared" si="133"/>
        <v>0</v>
      </c>
      <c r="HA191">
        <v>0</v>
      </c>
      <c r="HB191">
        <v>0</v>
      </c>
      <c r="HC191">
        <f t="shared" si="134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C192">
        <f>ROW(SmtRes!A23)</f>
        <v>23</v>
      </c>
      <c r="D192">
        <f>ROW(EtalonRes!A23)</f>
        <v>23</v>
      </c>
      <c r="E192" t="s">
        <v>119</v>
      </c>
      <c r="F192" t="s">
        <v>92</v>
      </c>
      <c r="G192" t="s">
        <v>93</v>
      </c>
      <c r="H192" t="s">
        <v>19</v>
      </c>
      <c r="I192">
        <v>1</v>
      </c>
      <c r="J192">
        <v>0</v>
      </c>
      <c r="K192">
        <v>1</v>
      </c>
      <c r="O192">
        <f t="shared" si="103"/>
        <v>14425.18</v>
      </c>
      <c r="P192">
        <f t="shared" si="104"/>
        <v>0</v>
      </c>
      <c r="Q192">
        <f t="shared" si="105"/>
        <v>0</v>
      </c>
      <c r="R192">
        <f t="shared" si="106"/>
        <v>0</v>
      </c>
      <c r="S192">
        <f t="shared" si="107"/>
        <v>14425.18</v>
      </c>
      <c r="T192">
        <f t="shared" si="108"/>
        <v>0</v>
      </c>
      <c r="U192">
        <f t="shared" si="109"/>
        <v>39.5</v>
      </c>
      <c r="V192">
        <f t="shared" si="110"/>
        <v>0</v>
      </c>
      <c r="W192">
        <f t="shared" si="111"/>
        <v>0</v>
      </c>
      <c r="X192">
        <f t="shared" si="112"/>
        <v>0</v>
      </c>
      <c r="Y192">
        <f t="shared" si="112"/>
        <v>0</v>
      </c>
      <c r="AA192">
        <v>351726669</v>
      </c>
      <c r="AB192">
        <f t="shared" si="113"/>
        <v>5423</v>
      </c>
      <c r="AC192">
        <f t="shared" si="114"/>
        <v>0</v>
      </c>
      <c r="AD192">
        <f t="shared" si="114"/>
        <v>0</v>
      </c>
      <c r="AE192">
        <f t="shared" si="114"/>
        <v>0</v>
      </c>
      <c r="AF192">
        <f t="shared" si="114"/>
        <v>5423</v>
      </c>
      <c r="AG192">
        <f t="shared" si="115"/>
        <v>0</v>
      </c>
      <c r="AH192">
        <f t="shared" si="116"/>
        <v>39.5</v>
      </c>
      <c r="AI192">
        <f t="shared" si="116"/>
        <v>0</v>
      </c>
      <c r="AJ192">
        <f t="shared" si="117"/>
        <v>0</v>
      </c>
      <c r="AK192">
        <v>5423</v>
      </c>
      <c r="AL192">
        <v>0</v>
      </c>
      <c r="AM192">
        <v>0</v>
      </c>
      <c r="AN192">
        <v>0</v>
      </c>
      <c r="AO192">
        <v>5423</v>
      </c>
      <c r="AP192">
        <v>0</v>
      </c>
      <c r="AQ192">
        <v>39.5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2.66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94</v>
      </c>
      <c r="BM192">
        <v>150</v>
      </c>
      <c r="BN192">
        <v>0</v>
      </c>
      <c r="BO192" t="s">
        <v>3</v>
      </c>
      <c r="BP192">
        <v>0</v>
      </c>
      <c r="BQ192">
        <v>1</v>
      </c>
      <c r="BR192">
        <v>0</v>
      </c>
      <c r="BS192">
        <v>2.66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18"/>
        <v>14425.18</v>
      </c>
      <c r="CQ192">
        <f t="shared" si="119"/>
        <v>0</v>
      </c>
      <c r="CR192">
        <f t="shared" si="120"/>
        <v>0</v>
      </c>
      <c r="CS192">
        <f t="shared" si="121"/>
        <v>0</v>
      </c>
      <c r="CT192">
        <f t="shared" si="122"/>
        <v>14425.18</v>
      </c>
      <c r="CU192">
        <f t="shared" si="123"/>
        <v>0</v>
      </c>
      <c r="CV192">
        <f t="shared" si="123"/>
        <v>39.5</v>
      </c>
      <c r="CW192">
        <f t="shared" si="123"/>
        <v>0</v>
      </c>
      <c r="CX192">
        <f t="shared" si="123"/>
        <v>0</v>
      </c>
      <c r="CY192">
        <f t="shared" si="124"/>
        <v>0</v>
      </c>
      <c r="CZ192">
        <f t="shared" si="125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1010</v>
      </c>
      <c r="DV192" t="s">
        <v>19</v>
      </c>
      <c r="DW192" t="s">
        <v>22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102792069</v>
      </c>
      <c r="EF192">
        <v>1</v>
      </c>
      <c r="EG192" t="s">
        <v>23</v>
      </c>
      <c r="EH192">
        <v>0</v>
      </c>
      <c r="EI192" t="s">
        <v>3</v>
      </c>
      <c r="EJ192">
        <v>1</v>
      </c>
      <c r="EK192">
        <v>150</v>
      </c>
      <c r="EL192" t="s">
        <v>24</v>
      </c>
      <c r="EM192" t="s">
        <v>3</v>
      </c>
      <c r="EO192" t="s">
        <v>3</v>
      </c>
      <c r="EQ192">
        <v>0</v>
      </c>
      <c r="ER192">
        <v>5423</v>
      </c>
      <c r="ES192">
        <v>0</v>
      </c>
      <c r="ET192">
        <v>0</v>
      </c>
      <c r="EU192">
        <v>0</v>
      </c>
      <c r="EV192">
        <v>5423</v>
      </c>
      <c r="EW192">
        <v>39.5</v>
      </c>
      <c r="EX192">
        <v>0</v>
      </c>
      <c r="EY192">
        <v>0</v>
      </c>
      <c r="FQ192">
        <v>0</v>
      </c>
      <c r="FR192">
        <f t="shared" si="126"/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133018598</v>
      </c>
      <c r="GG192">
        <v>2</v>
      </c>
      <c r="GH192">
        <v>1</v>
      </c>
      <c r="GI192">
        <v>3</v>
      </c>
      <c r="GJ192">
        <v>0</v>
      </c>
      <c r="GK192">
        <v>0</v>
      </c>
      <c r="GL192">
        <f t="shared" si="127"/>
        <v>0</v>
      </c>
      <c r="GM192">
        <f t="shared" si="128"/>
        <v>14425.18</v>
      </c>
      <c r="GN192">
        <f t="shared" si="129"/>
        <v>14425.18</v>
      </c>
      <c r="GO192">
        <f t="shared" si="130"/>
        <v>0</v>
      </c>
      <c r="GP192">
        <f t="shared" si="131"/>
        <v>0</v>
      </c>
      <c r="GR192">
        <v>0</v>
      </c>
      <c r="GS192">
        <v>3</v>
      </c>
      <c r="GT192">
        <v>0</v>
      </c>
      <c r="GU192" t="s">
        <v>3</v>
      </c>
      <c r="GV192">
        <f t="shared" si="132"/>
        <v>0</v>
      </c>
      <c r="GW192">
        <v>1</v>
      </c>
      <c r="GX192">
        <f t="shared" si="133"/>
        <v>0</v>
      </c>
      <c r="HA192">
        <v>0</v>
      </c>
      <c r="HB192">
        <v>0</v>
      </c>
      <c r="HC192">
        <f t="shared" si="134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C193">
        <f>ROW(SmtRes!A24)</f>
        <v>24</v>
      </c>
      <c r="D193">
        <f>ROW(EtalonRes!A24)</f>
        <v>24</v>
      </c>
      <c r="E193" t="s">
        <v>123</v>
      </c>
      <c r="F193" t="s">
        <v>96</v>
      </c>
      <c r="G193" t="s">
        <v>97</v>
      </c>
      <c r="H193" t="s">
        <v>19</v>
      </c>
      <c r="I193">
        <v>1</v>
      </c>
      <c r="J193">
        <v>0</v>
      </c>
      <c r="K193">
        <v>1</v>
      </c>
      <c r="O193">
        <f t="shared" si="103"/>
        <v>18260.900000000001</v>
      </c>
      <c r="P193">
        <f t="shared" si="104"/>
        <v>0</v>
      </c>
      <c r="Q193">
        <f t="shared" si="105"/>
        <v>0</v>
      </c>
      <c r="R193">
        <f t="shared" si="106"/>
        <v>0</v>
      </c>
      <c r="S193">
        <f t="shared" si="107"/>
        <v>18260.900000000001</v>
      </c>
      <c r="T193">
        <f t="shared" si="108"/>
        <v>0</v>
      </c>
      <c r="U193">
        <f t="shared" si="109"/>
        <v>50</v>
      </c>
      <c r="V193">
        <f t="shared" si="110"/>
        <v>0</v>
      </c>
      <c r="W193">
        <f t="shared" si="111"/>
        <v>0</v>
      </c>
      <c r="X193">
        <f t="shared" si="112"/>
        <v>0</v>
      </c>
      <c r="Y193">
        <f t="shared" si="112"/>
        <v>0</v>
      </c>
      <c r="AA193">
        <v>351726669</v>
      </c>
      <c r="AB193">
        <f t="shared" si="113"/>
        <v>6865</v>
      </c>
      <c r="AC193">
        <f t="shared" si="114"/>
        <v>0</v>
      </c>
      <c r="AD193">
        <f t="shared" si="114"/>
        <v>0</v>
      </c>
      <c r="AE193">
        <f t="shared" si="114"/>
        <v>0</v>
      </c>
      <c r="AF193">
        <f t="shared" si="114"/>
        <v>6865</v>
      </c>
      <c r="AG193">
        <f t="shared" si="115"/>
        <v>0</v>
      </c>
      <c r="AH193">
        <f t="shared" si="116"/>
        <v>50</v>
      </c>
      <c r="AI193">
        <f t="shared" si="116"/>
        <v>0</v>
      </c>
      <c r="AJ193">
        <f t="shared" si="117"/>
        <v>0</v>
      </c>
      <c r="AK193">
        <v>6865</v>
      </c>
      <c r="AL193">
        <v>0</v>
      </c>
      <c r="AM193">
        <v>0</v>
      </c>
      <c r="AN193">
        <v>0</v>
      </c>
      <c r="AO193">
        <v>6865</v>
      </c>
      <c r="AP193">
        <v>0</v>
      </c>
      <c r="AQ193">
        <v>50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2.66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98</v>
      </c>
      <c r="BM193">
        <v>150</v>
      </c>
      <c r="BN193">
        <v>0</v>
      </c>
      <c r="BO193" t="s">
        <v>3</v>
      </c>
      <c r="BP193">
        <v>0</v>
      </c>
      <c r="BQ193">
        <v>1</v>
      </c>
      <c r="BR193">
        <v>0</v>
      </c>
      <c r="BS193">
        <v>2.66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18"/>
        <v>18260.900000000001</v>
      </c>
      <c r="CQ193">
        <f t="shared" si="119"/>
        <v>0</v>
      </c>
      <c r="CR193">
        <f t="shared" si="120"/>
        <v>0</v>
      </c>
      <c r="CS193">
        <f t="shared" si="121"/>
        <v>0</v>
      </c>
      <c r="CT193">
        <f t="shared" si="122"/>
        <v>18260.900000000001</v>
      </c>
      <c r="CU193">
        <f t="shared" si="123"/>
        <v>0</v>
      </c>
      <c r="CV193">
        <f t="shared" si="123"/>
        <v>50</v>
      </c>
      <c r="CW193">
        <f t="shared" si="123"/>
        <v>0</v>
      </c>
      <c r="CX193">
        <f t="shared" si="123"/>
        <v>0</v>
      </c>
      <c r="CY193">
        <f t="shared" si="124"/>
        <v>0</v>
      </c>
      <c r="CZ193">
        <f t="shared" si="125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1010</v>
      </c>
      <c r="DV193" t="s">
        <v>19</v>
      </c>
      <c r="DW193" t="s">
        <v>22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102792069</v>
      </c>
      <c r="EF193">
        <v>1</v>
      </c>
      <c r="EG193" t="s">
        <v>23</v>
      </c>
      <c r="EH193">
        <v>0</v>
      </c>
      <c r="EI193" t="s">
        <v>3</v>
      </c>
      <c r="EJ193">
        <v>1</v>
      </c>
      <c r="EK193">
        <v>150</v>
      </c>
      <c r="EL193" t="s">
        <v>24</v>
      </c>
      <c r="EM193" t="s">
        <v>3</v>
      </c>
      <c r="EO193" t="s">
        <v>3</v>
      </c>
      <c r="EQ193">
        <v>0</v>
      </c>
      <c r="ER193">
        <v>6865</v>
      </c>
      <c r="ES193">
        <v>0</v>
      </c>
      <c r="ET193">
        <v>0</v>
      </c>
      <c r="EU193">
        <v>0</v>
      </c>
      <c r="EV193">
        <v>6865</v>
      </c>
      <c r="EW193">
        <v>50</v>
      </c>
      <c r="EX193">
        <v>0</v>
      </c>
      <c r="EY193">
        <v>0</v>
      </c>
      <c r="FQ193">
        <v>0</v>
      </c>
      <c r="FR193">
        <f t="shared" si="126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-580487004</v>
      </c>
      <c r="GG193">
        <v>2</v>
      </c>
      <c r="GH193">
        <v>1</v>
      </c>
      <c r="GI193">
        <v>3</v>
      </c>
      <c r="GJ193">
        <v>0</v>
      </c>
      <c r="GK193">
        <v>0</v>
      </c>
      <c r="GL193">
        <f t="shared" si="127"/>
        <v>0</v>
      </c>
      <c r="GM193">
        <f t="shared" si="128"/>
        <v>18260.900000000001</v>
      </c>
      <c r="GN193">
        <f t="shared" si="129"/>
        <v>18260.900000000001</v>
      </c>
      <c r="GO193">
        <f t="shared" si="130"/>
        <v>0</v>
      </c>
      <c r="GP193">
        <f t="shared" si="131"/>
        <v>0</v>
      </c>
      <c r="GR193">
        <v>0</v>
      </c>
      <c r="GS193">
        <v>3</v>
      </c>
      <c r="GT193">
        <v>0</v>
      </c>
      <c r="GU193" t="s">
        <v>3</v>
      </c>
      <c r="GV193">
        <f t="shared" si="132"/>
        <v>0</v>
      </c>
      <c r="GW193">
        <v>1</v>
      </c>
      <c r="GX193">
        <f t="shared" si="133"/>
        <v>0</v>
      </c>
      <c r="HA193">
        <v>0</v>
      </c>
      <c r="HB193">
        <v>0</v>
      </c>
      <c r="HC193">
        <f t="shared" si="134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C194">
        <f>ROW(SmtRes!A25)</f>
        <v>25</v>
      </c>
      <c r="D194">
        <f>ROW(EtalonRes!A25)</f>
        <v>25</v>
      </c>
      <c r="E194" t="s">
        <v>127</v>
      </c>
      <c r="F194" t="s">
        <v>136</v>
      </c>
      <c r="G194" t="s">
        <v>137</v>
      </c>
      <c r="H194" t="s">
        <v>19</v>
      </c>
      <c r="I194">
        <v>1</v>
      </c>
      <c r="J194">
        <v>0</v>
      </c>
      <c r="K194">
        <v>1</v>
      </c>
      <c r="O194">
        <f t="shared" si="103"/>
        <v>803.32</v>
      </c>
      <c r="P194">
        <f t="shared" si="104"/>
        <v>0</v>
      </c>
      <c r="Q194">
        <f t="shared" si="105"/>
        <v>0</v>
      </c>
      <c r="R194">
        <f t="shared" si="106"/>
        <v>0</v>
      </c>
      <c r="S194">
        <f t="shared" si="107"/>
        <v>803.32</v>
      </c>
      <c r="T194">
        <f t="shared" si="108"/>
        <v>0</v>
      </c>
      <c r="U194">
        <f t="shared" si="109"/>
        <v>2.2000000000000002</v>
      </c>
      <c r="V194">
        <f t="shared" si="110"/>
        <v>0</v>
      </c>
      <c r="W194">
        <f t="shared" si="111"/>
        <v>0</v>
      </c>
      <c r="X194">
        <f t="shared" si="112"/>
        <v>0</v>
      </c>
      <c r="Y194">
        <f t="shared" si="112"/>
        <v>0</v>
      </c>
      <c r="AA194">
        <v>351726669</v>
      </c>
      <c r="AB194">
        <f t="shared" si="113"/>
        <v>302</v>
      </c>
      <c r="AC194">
        <f t="shared" si="114"/>
        <v>0</v>
      </c>
      <c r="AD194">
        <f t="shared" si="114"/>
        <v>0</v>
      </c>
      <c r="AE194">
        <f t="shared" si="114"/>
        <v>0</v>
      </c>
      <c r="AF194">
        <f t="shared" si="114"/>
        <v>302</v>
      </c>
      <c r="AG194">
        <f t="shared" si="115"/>
        <v>0</v>
      </c>
      <c r="AH194">
        <f t="shared" si="116"/>
        <v>2.2000000000000002</v>
      </c>
      <c r="AI194">
        <f t="shared" si="116"/>
        <v>0</v>
      </c>
      <c r="AJ194">
        <f t="shared" si="117"/>
        <v>0</v>
      </c>
      <c r="AK194">
        <v>302</v>
      </c>
      <c r="AL194">
        <v>0</v>
      </c>
      <c r="AM194">
        <v>0</v>
      </c>
      <c r="AN194">
        <v>0</v>
      </c>
      <c r="AO194">
        <v>302</v>
      </c>
      <c r="AP194">
        <v>0</v>
      </c>
      <c r="AQ194">
        <v>2.2000000000000002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2.66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138</v>
      </c>
      <c r="BM194">
        <v>150</v>
      </c>
      <c r="BN194">
        <v>0</v>
      </c>
      <c r="BO194" t="s">
        <v>3</v>
      </c>
      <c r="BP194">
        <v>0</v>
      </c>
      <c r="BQ194">
        <v>1</v>
      </c>
      <c r="BR194">
        <v>0</v>
      </c>
      <c r="BS194">
        <v>2.66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18"/>
        <v>803.32</v>
      </c>
      <c r="CQ194">
        <f t="shared" si="119"/>
        <v>0</v>
      </c>
      <c r="CR194">
        <f t="shared" si="120"/>
        <v>0</v>
      </c>
      <c r="CS194">
        <f t="shared" si="121"/>
        <v>0</v>
      </c>
      <c r="CT194">
        <f t="shared" si="122"/>
        <v>803.32</v>
      </c>
      <c r="CU194">
        <f t="shared" si="123"/>
        <v>0</v>
      </c>
      <c r="CV194">
        <f t="shared" si="123"/>
        <v>2.2000000000000002</v>
      </c>
      <c r="CW194">
        <f t="shared" si="123"/>
        <v>0</v>
      </c>
      <c r="CX194">
        <f t="shared" si="123"/>
        <v>0</v>
      </c>
      <c r="CY194">
        <f t="shared" si="124"/>
        <v>0</v>
      </c>
      <c r="CZ194">
        <f t="shared" si="125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1010</v>
      </c>
      <c r="DV194" t="s">
        <v>19</v>
      </c>
      <c r="DW194" t="s">
        <v>22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102792069</v>
      </c>
      <c r="EF194">
        <v>1</v>
      </c>
      <c r="EG194" t="s">
        <v>23</v>
      </c>
      <c r="EH194">
        <v>0</v>
      </c>
      <c r="EI194" t="s">
        <v>3</v>
      </c>
      <c r="EJ194">
        <v>1</v>
      </c>
      <c r="EK194">
        <v>150</v>
      </c>
      <c r="EL194" t="s">
        <v>24</v>
      </c>
      <c r="EM194" t="s">
        <v>3</v>
      </c>
      <c r="EO194" t="s">
        <v>3</v>
      </c>
      <c r="EQ194">
        <v>0</v>
      </c>
      <c r="ER194">
        <v>302</v>
      </c>
      <c r="ES194">
        <v>0</v>
      </c>
      <c r="ET194">
        <v>0</v>
      </c>
      <c r="EU194">
        <v>0</v>
      </c>
      <c r="EV194">
        <v>302</v>
      </c>
      <c r="EW194">
        <v>2.2000000000000002</v>
      </c>
      <c r="EX194">
        <v>0</v>
      </c>
      <c r="EY194">
        <v>0</v>
      </c>
      <c r="FQ194">
        <v>0</v>
      </c>
      <c r="FR194">
        <f t="shared" si="126"/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1614841077</v>
      </c>
      <c r="GG194">
        <v>2</v>
      </c>
      <c r="GH194">
        <v>1</v>
      </c>
      <c r="GI194">
        <v>3</v>
      </c>
      <c r="GJ194">
        <v>0</v>
      </c>
      <c r="GK194">
        <v>0</v>
      </c>
      <c r="GL194">
        <f t="shared" si="127"/>
        <v>0</v>
      </c>
      <c r="GM194">
        <f t="shared" si="128"/>
        <v>803.32</v>
      </c>
      <c r="GN194">
        <f t="shared" si="129"/>
        <v>803.32</v>
      </c>
      <c r="GO194">
        <f t="shared" si="130"/>
        <v>0</v>
      </c>
      <c r="GP194">
        <f t="shared" si="131"/>
        <v>0</v>
      </c>
      <c r="GR194">
        <v>0</v>
      </c>
      <c r="GS194">
        <v>3</v>
      </c>
      <c r="GT194">
        <v>0</v>
      </c>
      <c r="GU194" t="s">
        <v>3</v>
      </c>
      <c r="GV194">
        <f t="shared" si="132"/>
        <v>0</v>
      </c>
      <c r="GW194">
        <v>1</v>
      </c>
      <c r="GX194">
        <f t="shared" si="133"/>
        <v>0</v>
      </c>
      <c r="HA194">
        <v>0</v>
      </c>
      <c r="HB194">
        <v>0</v>
      </c>
      <c r="HC194">
        <f t="shared" si="134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6" spans="1:245" x14ac:dyDescent="0.2">
      <c r="A196" s="2">
        <v>51</v>
      </c>
      <c r="B196" s="2">
        <f>B183</f>
        <v>1</v>
      </c>
      <c r="C196" s="2">
        <f>A183</f>
        <v>4</v>
      </c>
      <c r="D196" s="2">
        <f>ROW(A183)</f>
        <v>183</v>
      </c>
      <c r="E196" s="2"/>
      <c r="F196" s="2" t="str">
        <f>IF(F183&lt;&gt;"",F183,"")</f>
        <v>Новый раздел</v>
      </c>
      <c r="G196" s="2" t="str">
        <f>IF(G183&lt;&gt;"",G183,"")</f>
        <v>5. Техническое обслуживание промышленных (центральных) кондиционеров.</v>
      </c>
      <c r="H196" s="2">
        <v>0</v>
      </c>
      <c r="I196" s="2"/>
      <c r="J196" s="2"/>
      <c r="K196" s="2"/>
      <c r="L196" s="2"/>
      <c r="M196" s="2"/>
      <c r="N196" s="2"/>
      <c r="O196" s="2">
        <f t="shared" ref="O196:T196" si="135">ROUND(AB196,2)</f>
        <v>46055.24</v>
      </c>
      <c r="P196" s="2">
        <f t="shared" si="135"/>
        <v>0</v>
      </c>
      <c r="Q196" s="2">
        <f t="shared" si="135"/>
        <v>0</v>
      </c>
      <c r="R196" s="2">
        <f t="shared" si="135"/>
        <v>0</v>
      </c>
      <c r="S196" s="2">
        <f t="shared" si="135"/>
        <v>46055.24</v>
      </c>
      <c r="T196" s="2">
        <f t="shared" si="135"/>
        <v>0</v>
      </c>
      <c r="U196" s="2">
        <f>AH196</f>
        <v>126.10000000000001</v>
      </c>
      <c r="V196" s="2">
        <f>AI196</f>
        <v>0</v>
      </c>
      <c r="W196" s="2">
        <f>ROUND(AJ196,2)</f>
        <v>0</v>
      </c>
      <c r="X196" s="2">
        <f>ROUND(AK196,2)</f>
        <v>0</v>
      </c>
      <c r="Y196" s="2">
        <f>ROUND(AL196,2)</f>
        <v>0</v>
      </c>
      <c r="Z196" s="2"/>
      <c r="AA196" s="2"/>
      <c r="AB196" s="2">
        <f>ROUND(SUMIF(AA187:AA194,"=351726669",O187:O194),2)</f>
        <v>46055.24</v>
      </c>
      <c r="AC196" s="2">
        <f>ROUND(SUMIF(AA187:AA194,"=351726669",P187:P194),2)</f>
        <v>0</v>
      </c>
      <c r="AD196" s="2">
        <f>ROUND(SUMIF(AA187:AA194,"=351726669",Q187:Q194),2)</f>
        <v>0</v>
      </c>
      <c r="AE196" s="2">
        <f>ROUND(SUMIF(AA187:AA194,"=351726669",R187:R194),2)</f>
        <v>0</v>
      </c>
      <c r="AF196" s="2">
        <f>ROUND(SUMIF(AA187:AA194,"=351726669",S187:S194),2)</f>
        <v>46055.24</v>
      </c>
      <c r="AG196" s="2">
        <f>ROUND(SUMIF(AA187:AA194,"=351726669",T187:T194),2)</f>
        <v>0</v>
      </c>
      <c r="AH196" s="2">
        <f>SUMIF(AA187:AA194,"=351726669",U187:U194)</f>
        <v>126.10000000000001</v>
      </c>
      <c r="AI196" s="2">
        <f>SUMIF(AA187:AA194,"=351726669",V187:V194)</f>
        <v>0</v>
      </c>
      <c r="AJ196" s="2">
        <f>ROUND(SUMIF(AA187:AA194,"=351726669",W187:W194),2)</f>
        <v>0</v>
      </c>
      <c r="AK196" s="2">
        <f>ROUND(SUMIF(AA187:AA194,"=351726669",X187:X194),2)</f>
        <v>0</v>
      </c>
      <c r="AL196" s="2">
        <f>ROUND(SUMIF(AA187:AA194,"=351726669",Y187:Y194),2)</f>
        <v>0</v>
      </c>
      <c r="AM196" s="2"/>
      <c r="AN196" s="2"/>
      <c r="AO196" s="2">
        <f t="shared" ref="AO196:BD196" si="136">ROUND(BX196,2)</f>
        <v>0</v>
      </c>
      <c r="AP196" s="2">
        <f t="shared" si="136"/>
        <v>0</v>
      </c>
      <c r="AQ196" s="2">
        <f t="shared" si="136"/>
        <v>0</v>
      </c>
      <c r="AR196" s="2">
        <f t="shared" si="136"/>
        <v>46055.24</v>
      </c>
      <c r="AS196" s="2">
        <f t="shared" si="136"/>
        <v>46055.24</v>
      </c>
      <c r="AT196" s="2">
        <f t="shared" si="136"/>
        <v>0</v>
      </c>
      <c r="AU196" s="2">
        <f t="shared" si="136"/>
        <v>0</v>
      </c>
      <c r="AV196" s="2">
        <f t="shared" si="136"/>
        <v>0</v>
      </c>
      <c r="AW196" s="2">
        <f t="shared" si="136"/>
        <v>0</v>
      </c>
      <c r="AX196" s="2">
        <f t="shared" si="136"/>
        <v>0</v>
      </c>
      <c r="AY196" s="2">
        <f t="shared" si="136"/>
        <v>0</v>
      </c>
      <c r="AZ196" s="2">
        <f t="shared" si="136"/>
        <v>0</v>
      </c>
      <c r="BA196" s="2">
        <f t="shared" si="136"/>
        <v>0</v>
      </c>
      <c r="BB196" s="2">
        <f t="shared" si="136"/>
        <v>0</v>
      </c>
      <c r="BC196" s="2">
        <f t="shared" si="136"/>
        <v>0</v>
      </c>
      <c r="BD196" s="2">
        <f t="shared" si="136"/>
        <v>0</v>
      </c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>
        <f>ROUND(SUMIF(AA187:AA194,"=351726669",FQ187:FQ194),2)</f>
        <v>0</v>
      </c>
      <c r="BY196" s="2">
        <f>ROUND(SUMIF(AA187:AA194,"=351726669",FR187:FR194),2)</f>
        <v>0</v>
      </c>
      <c r="BZ196" s="2">
        <f>ROUND(SUMIF(AA187:AA194,"=351726669",GL187:GL194),2)</f>
        <v>0</v>
      </c>
      <c r="CA196" s="2">
        <f>ROUND(SUMIF(AA187:AA194,"=351726669",GM187:GM194),2)</f>
        <v>46055.24</v>
      </c>
      <c r="CB196" s="2">
        <f>ROUND(SUMIF(AA187:AA194,"=351726669",GN187:GN194),2)</f>
        <v>46055.24</v>
      </c>
      <c r="CC196" s="2">
        <f>ROUND(SUMIF(AA187:AA194,"=351726669",GO187:GO194),2)</f>
        <v>0</v>
      </c>
      <c r="CD196" s="2">
        <f>ROUND(SUMIF(AA187:AA194,"=351726669",GP187:GP194),2)</f>
        <v>0</v>
      </c>
      <c r="CE196" s="2">
        <f>AC196-BX196</f>
        <v>0</v>
      </c>
      <c r="CF196" s="2">
        <f>AC196-BY196</f>
        <v>0</v>
      </c>
      <c r="CG196" s="2">
        <f>BX196-BZ196</f>
        <v>0</v>
      </c>
      <c r="CH196" s="2">
        <f>AC196-BX196-BY196+BZ196</f>
        <v>0</v>
      </c>
      <c r="CI196" s="2">
        <f>BY196-BZ196</f>
        <v>0</v>
      </c>
      <c r="CJ196" s="2">
        <f>ROUND(SUMIF(AA187:AA194,"=351726669",GX187:GX194),2)</f>
        <v>0</v>
      </c>
      <c r="CK196" s="2">
        <f>ROUND(SUMIF(AA187:AA194,"=351726669",GY187:GY194),2)</f>
        <v>0</v>
      </c>
      <c r="CL196" s="2">
        <f>ROUND(SUMIF(AA187:AA194,"=351726669",GZ187:GZ194),2)</f>
        <v>0</v>
      </c>
      <c r="CM196" s="2">
        <f>ROUND(SUMIF(AA187:AA194,"=351726669",HD187:HD194),2)</f>
        <v>0</v>
      </c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>
        <v>0</v>
      </c>
    </row>
    <row r="198" spans="1:245" x14ac:dyDescent="0.2">
      <c r="A198" s="4">
        <v>50</v>
      </c>
      <c r="B198" s="4">
        <v>0</v>
      </c>
      <c r="C198" s="4">
        <v>0</v>
      </c>
      <c r="D198" s="4">
        <v>1</v>
      </c>
      <c r="E198" s="4">
        <v>201</v>
      </c>
      <c r="F198" s="4">
        <f>ROUND(Source!O196,O198)</f>
        <v>46055.24</v>
      </c>
      <c r="G198" s="4" t="s">
        <v>29</v>
      </c>
      <c r="H198" s="4" t="s">
        <v>30</v>
      </c>
      <c r="I198" s="4"/>
      <c r="J198" s="4"/>
      <c r="K198" s="4">
        <v>201</v>
      </c>
      <c r="L198" s="4">
        <v>1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46055.24</v>
      </c>
      <c r="X198" s="4">
        <v>1</v>
      </c>
      <c r="Y198" s="4">
        <v>46055.24</v>
      </c>
      <c r="Z198" s="4"/>
      <c r="AA198" s="4"/>
      <c r="AB198" s="4"/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202</v>
      </c>
      <c r="F199" s="4">
        <f>ROUND(Source!P196,O199)</f>
        <v>0</v>
      </c>
      <c r="G199" s="4" t="s">
        <v>31</v>
      </c>
      <c r="H199" s="4" t="s">
        <v>32</v>
      </c>
      <c r="I199" s="4"/>
      <c r="J199" s="4"/>
      <c r="K199" s="4">
        <v>202</v>
      </c>
      <c r="L199" s="4">
        <v>2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222</v>
      </c>
      <c r="F200" s="4">
        <f>ROUND(Source!AO196,O200)</f>
        <v>0</v>
      </c>
      <c r="G200" s="4" t="s">
        <v>33</v>
      </c>
      <c r="H200" s="4" t="s">
        <v>34</v>
      </c>
      <c r="I200" s="4"/>
      <c r="J200" s="4"/>
      <c r="K200" s="4">
        <v>222</v>
      </c>
      <c r="L200" s="4">
        <v>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225</v>
      </c>
      <c r="F201" s="4">
        <f>ROUND(Source!AV196,O201)</f>
        <v>0</v>
      </c>
      <c r="G201" s="4" t="s">
        <v>35</v>
      </c>
      <c r="H201" s="4" t="s">
        <v>36</v>
      </c>
      <c r="I201" s="4"/>
      <c r="J201" s="4"/>
      <c r="K201" s="4">
        <v>225</v>
      </c>
      <c r="L201" s="4">
        <v>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226</v>
      </c>
      <c r="F202" s="4">
        <f>ROUND(Source!AW196,O202)</f>
        <v>0</v>
      </c>
      <c r="G202" s="4" t="s">
        <v>37</v>
      </c>
      <c r="H202" s="4" t="s">
        <v>38</v>
      </c>
      <c r="I202" s="4"/>
      <c r="J202" s="4"/>
      <c r="K202" s="4">
        <v>226</v>
      </c>
      <c r="L202" s="4">
        <v>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227</v>
      </c>
      <c r="F203" s="4">
        <f>ROUND(Source!AX196,O203)</f>
        <v>0</v>
      </c>
      <c r="G203" s="4" t="s">
        <v>39</v>
      </c>
      <c r="H203" s="4" t="s">
        <v>40</v>
      </c>
      <c r="I203" s="4"/>
      <c r="J203" s="4"/>
      <c r="K203" s="4">
        <v>227</v>
      </c>
      <c r="L203" s="4">
        <v>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228</v>
      </c>
      <c r="F204" s="4">
        <f>ROUND(Source!AY196,O204)</f>
        <v>0</v>
      </c>
      <c r="G204" s="4" t="s">
        <v>41</v>
      </c>
      <c r="H204" s="4" t="s">
        <v>42</v>
      </c>
      <c r="I204" s="4"/>
      <c r="J204" s="4"/>
      <c r="K204" s="4">
        <v>228</v>
      </c>
      <c r="L204" s="4">
        <v>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216</v>
      </c>
      <c r="F205" s="4">
        <f>ROUND(Source!AP196,O205)</f>
        <v>0</v>
      </c>
      <c r="G205" s="4" t="s">
        <v>43</v>
      </c>
      <c r="H205" s="4" t="s">
        <v>44</v>
      </c>
      <c r="I205" s="4"/>
      <c r="J205" s="4"/>
      <c r="K205" s="4">
        <v>216</v>
      </c>
      <c r="L205" s="4">
        <v>8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223</v>
      </c>
      <c r="F206" s="4">
        <f>ROUND(Source!AQ196,O206)</f>
        <v>0</v>
      </c>
      <c r="G206" s="4" t="s">
        <v>45</v>
      </c>
      <c r="H206" s="4" t="s">
        <v>46</v>
      </c>
      <c r="I206" s="4"/>
      <c r="J206" s="4"/>
      <c r="K206" s="4">
        <v>223</v>
      </c>
      <c r="L206" s="4">
        <v>9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229</v>
      </c>
      <c r="F207" s="4">
        <f>ROUND(Source!AZ196,O207)</f>
        <v>0</v>
      </c>
      <c r="G207" s="4" t="s">
        <v>47</v>
      </c>
      <c r="H207" s="4" t="s">
        <v>48</v>
      </c>
      <c r="I207" s="4"/>
      <c r="J207" s="4"/>
      <c r="K207" s="4">
        <v>229</v>
      </c>
      <c r="L207" s="4">
        <v>10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203</v>
      </c>
      <c r="F208" s="4">
        <f>ROUND(Source!Q196,O208)</f>
        <v>0</v>
      </c>
      <c r="G208" s="4" t="s">
        <v>49</v>
      </c>
      <c r="H208" s="4" t="s">
        <v>50</v>
      </c>
      <c r="I208" s="4"/>
      <c r="J208" s="4"/>
      <c r="K208" s="4">
        <v>203</v>
      </c>
      <c r="L208" s="4">
        <v>11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231</v>
      </c>
      <c r="F209" s="4">
        <f>ROUND(Source!BB196,O209)</f>
        <v>0</v>
      </c>
      <c r="G209" s="4" t="s">
        <v>51</v>
      </c>
      <c r="H209" s="4" t="s">
        <v>52</v>
      </c>
      <c r="I209" s="4"/>
      <c r="J209" s="4"/>
      <c r="K209" s="4">
        <v>231</v>
      </c>
      <c r="L209" s="4">
        <v>12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204</v>
      </c>
      <c r="F210" s="4">
        <f>ROUND(Source!R196,O210)</f>
        <v>0</v>
      </c>
      <c r="G210" s="4" t="s">
        <v>53</v>
      </c>
      <c r="H210" s="4" t="s">
        <v>54</v>
      </c>
      <c r="I210" s="4"/>
      <c r="J210" s="4"/>
      <c r="K210" s="4">
        <v>204</v>
      </c>
      <c r="L210" s="4">
        <v>13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205</v>
      </c>
      <c r="F211" s="4">
        <f>ROUND(Source!S196,O211)</f>
        <v>46055.24</v>
      </c>
      <c r="G211" s="4" t="s">
        <v>55</v>
      </c>
      <c r="H211" s="4" t="s">
        <v>56</v>
      </c>
      <c r="I211" s="4"/>
      <c r="J211" s="4"/>
      <c r="K211" s="4">
        <v>205</v>
      </c>
      <c r="L211" s="4">
        <v>14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46055.24</v>
      </c>
      <c r="X211" s="4">
        <v>1</v>
      </c>
      <c r="Y211" s="4">
        <v>46055.24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232</v>
      </c>
      <c r="F212" s="4">
        <f>ROUND(Source!BC196,O212)</f>
        <v>0</v>
      </c>
      <c r="G212" s="4" t="s">
        <v>57</v>
      </c>
      <c r="H212" s="4" t="s">
        <v>58</v>
      </c>
      <c r="I212" s="4"/>
      <c r="J212" s="4"/>
      <c r="K212" s="4">
        <v>232</v>
      </c>
      <c r="L212" s="4">
        <v>15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214</v>
      </c>
      <c r="F213" s="4">
        <f>ROUND(Source!AS196,O213)</f>
        <v>46055.24</v>
      </c>
      <c r="G213" s="4" t="s">
        <v>59</v>
      </c>
      <c r="H213" s="4" t="s">
        <v>60</v>
      </c>
      <c r="I213" s="4"/>
      <c r="J213" s="4"/>
      <c r="K213" s="4">
        <v>214</v>
      </c>
      <c r="L213" s="4">
        <v>16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46055.24</v>
      </c>
      <c r="X213" s="4">
        <v>1</v>
      </c>
      <c r="Y213" s="4">
        <v>46055.24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215</v>
      </c>
      <c r="F214" s="4">
        <f>ROUND(Source!AT196,O214)</f>
        <v>0</v>
      </c>
      <c r="G214" s="4" t="s">
        <v>61</v>
      </c>
      <c r="H214" s="4" t="s">
        <v>62</v>
      </c>
      <c r="I214" s="4"/>
      <c r="J214" s="4"/>
      <c r="K214" s="4">
        <v>215</v>
      </c>
      <c r="L214" s="4">
        <v>17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217</v>
      </c>
      <c r="F215" s="4">
        <f>ROUND(Source!AU196,O215)</f>
        <v>0</v>
      </c>
      <c r="G215" s="4" t="s">
        <v>63</v>
      </c>
      <c r="H215" s="4" t="s">
        <v>64</v>
      </c>
      <c r="I215" s="4"/>
      <c r="J215" s="4"/>
      <c r="K215" s="4">
        <v>217</v>
      </c>
      <c r="L215" s="4">
        <v>18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230</v>
      </c>
      <c r="F216" s="4">
        <f>ROUND(Source!BA196,O216)</f>
        <v>0</v>
      </c>
      <c r="G216" s="4" t="s">
        <v>65</v>
      </c>
      <c r="H216" s="4" t="s">
        <v>66</v>
      </c>
      <c r="I216" s="4"/>
      <c r="J216" s="4"/>
      <c r="K216" s="4">
        <v>230</v>
      </c>
      <c r="L216" s="4">
        <v>19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206</v>
      </c>
      <c r="F217" s="4">
        <f>ROUND(Source!T196,O217)</f>
        <v>0</v>
      </c>
      <c r="G217" s="4" t="s">
        <v>67</v>
      </c>
      <c r="H217" s="4" t="s">
        <v>68</v>
      </c>
      <c r="I217" s="4"/>
      <c r="J217" s="4"/>
      <c r="K217" s="4">
        <v>206</v>
      </c>
      <c r="L217" s="4">
        <v>20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207</v>
      </c>
      <c r="F218" s="4">
        <f>Source!U196</f>
        <v>126.10000000000001</v>
      </c>
      <c r="G218" s="4" t="s">
        <v>69</v>
      </c>
      <c r="H218" s="4" t="s">
        <v>70</v>
      </c>
      <c r="I218" s="4"/>
      <c r="J218" s="4"/>
      <c r="K218" s="4">
        <v>207</v>
      </c>
      <c r="L218" s="4">
        <v>21</v>
      </c>
      <c r="M218" s="4">
        <v>3</v>
      </c>
      <c r="N218" s="4" t="s">
        <v>3</v>
      </c>
      <c r="O218" s="4">
        <v>-1</v>
      </c>
      <c r="P218" s="4"/>
      <c r="Q218" s="4"/>
      <c r="R218" s="4"/>
      <c r="S218" s="4"/>
      <c r="T218" s="4"/>
      <c r="U218" s="4"/>
      <c r="V218" s="4"/>
      <c r="W218" s="4">
        <v>126.10000000000001</v>
      </c>
      <c r="X218" s="4">
        <v>1</v>
      </c>
      <c r="Y218" s="4">
        <v>126.10000000000001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208</v>
      </c>
      <c r="F219" s="4">
        <f>Source!V196</f>
        <v>0</v>
      </c>
      <c r="G219" s="4" t="s">
        <v>71</v>
      </c>
      <c r="H219" s="4" t="s">
        <v>72</v>
      </c>
      <c r="I219" s="4"/>
      <c r="J219" s="4"/>
      <c r="K219" s="4">
        <v>208</v>
      </c>
      <c r="L219" s="4">
        <v>22</v>
      </c>
      <c r="M219" s="4">
        <v>3</v>
      </c>
      <c r="N219" s="4" t="s">
        <v>3</v>
      </c>
      <c r="O219" s="4">
        <v>-1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209</v>
      </c>
      <c r="F220" s="4">
        <f>ROUND(Source!W196,O220)</f>
        <v>0</v>
      </c>
      <c r="G220" s="4" t="s">
        <v>73</v>
      </c>
      <c r="H220" s="4" t="s">
        <v>74</v>
      </c>
      <c r="I220" s="4"/>
      <c r="J220" s="4"/>
      <c r="K220" s="4">
        <v>209</v>
      </c>
      <c r="L220" s="4">
        <v>23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233</v>
      </c>
      <c r="F221" s="4">
        <f>ROUND(Source!BD196,O221)</f>
        <v>0</v>
      </c>
      <c r="G221" s="4" t="s">
        <v>75</v>
      </c>
      <c r="H221" s="4" t="s">
        <v>76</v>
      </c>
      <c r="I221" s="4"/>
      <c r="J221" s="4"/>
      <c r="K221" s="4">
        <v>233</v>
      </c>
      <c r="L221" s="4">
        <v>24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210</v>
      </c>
      <c r="F222" s="4">
        <f>ROUND(Source!X196,O222)</f>
        <v>0</v>
      </c>
      <c r="G222" s="4" t="s">
        <v>77</v>
      </c>
      <c r="H222" s="4" t="s">
        <v>78</v>
      </c>
      <c r="I222" s="4"/>
      <c r="J222" s="4"/>
      <c r="K222" s="4">
        <v>210</v>
      </c>
      <c r="L222" s="4">
        <v>25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211</v>
      </c>
      <c r="F223" s="4">
        <f>ROUND(Source!Y196,O223)</f>
        <v>0</v>
      </c>
      <c r="G223" s="4" t="s">
        <v>79</v>
      </c>
      <c r="H223" s="4" t="s">
        <v>80</v>
      </c>
      <c r="I223" s="4"/>
      <c r="J223" s="4"/>
      <c r="K223" s="4">
        <v>211</v>
      </c>
      <c r="L223" s="4">
        <v>26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224</v>
      </c>
      <c r="F224" s="4">
        <f>ROUND(Source!AR196,O224)</f>
        <v>46055.24</v>
      </c>
      <c r="G224" s="4" t="s">
        <v>81</v>
      </c>
      <c r="H224" s="4" t="s">
        <v>82</v>
      </c>
      <c r="I224" s="4"/>
      <c r="J224" s="4"/>
      <c r="K224" s="4">
        <v>224</v>
      </c>
      <c r="L224" s="4">
        <v>27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46055.24</v>
      </c>
      <c r="X224" s="4">
        <v>1</v>
      </c>
      <c r="Y224" s="4">
        <v>46055.24</v>
      </c>
      <c r="Z224" s="4"/>
      <c r="AA224" s="4"/>
      <c r="AB224" s="4"/>
    </row>
    <row r="226" spans="1:245" x14ac:dyDescent="0.2">
      <c r="A226" s="1">
        <v>4</v>
      </c>
      <c r="B226" s="1">
        <v>1</v>
      </c>
      <c r="C226" s="1"/>
      <c r="D226" s="1">
        <f>ROW(A239)</f>
        <v>239</v>
      </c>
      <c r="E226" s="1"/>
      <c r="F226" s="1" t="s">
        <v>14</v>
      </c>
      <c r="G226" s="1" t="s">
        <v>152</v>
      </c>
      <c r="H226" s="1" t="s">
        <v>3</v>
      </c>
      <c r="I226" s="1">
        <v>0</v>
      </c>
      <c r="J226" s="1"/>
      <c r="K226" s="1">
        <v>-1</v>
      </c>
      <c r="L226" s="1"/>
      <c r="M226" s="1" t="s">
        <v>3</v>
      </c>
      <c r="N226" s="1"/>
      <c r="O226" s="1"/>
      <c r="P226" s="1"/>
      <c r="Q226" s="1"/>
      <c r="R226" s="1"/>
      <c r="S226" s="1">
        <v>0</v>
      </c>
      <c r="T226" s="1"/>
      <c r="U226" s="1" t="s">
        <v>3</v>
      </c>
      <c r="V226" s="1">
        <v>0</v>
      </c>
      <c r="W226" s="1"/>
      <c r="X226" s="1"/>
      <c r="Y226" s="1"/>
      <c r="Z226" s="1"/>
      <c r="AA226" s="1"/>
      <c r="AB226" s="1" t="s">
        <v>3</v>
      </c>
      <c r="AC226" s="1" t="s">
        <v>3</v>
      </c>
      <c r="AD226" s="1" t="s">
        <v>3</v>
      </c>
      <c r="AE226" s="1" t="s">
        <v>3</v>
      </c>
      <c r="AF226" s="1" t="s">
        <v>3</v>
      </c>
      <c r="AG226" s="1" t="s">
        <v>3</v>
      </c>
      <c r="AH226" s="1"/>
      <c r="AI226" s="1"/>
      <c r="AJ226" s="1"/>
      <c r="AK226" s="1"/>
      <c r="AL226" s="1"/>
      <c r="AM226" s="1"/>
      <c r="AN226" s="1"/>
      <c r="AO226" s="1"/>
      <c r="AP226" s="1" t="s">
        <v>3</v>
      </c>
      <c r="AQ226" s="1" t="s">
        <v>3</v>
      </c>
      <c r="AR226" s="1" t="s">
        <v>3</v>
      </c>
      <c r="AS226" s="1"/>
      <c r="AT226" s="1"/>
      <c r="AU226" s="1"/>
      <c r="AV226" s="1"/>
      <c r="AW226" s="1"/>
      <c r="AX226" s="1"/>
      <c r="AY226" s="1"/>
      <c r="AZ226" s="1" t="s">
        <v>3</v>
      </c>
      <c r="BA226" s="1"/>
      <c r="BB226" s="1" t="s">
        <v>3</v>
      </c>
      <c r="BC226" s="1" t="s">
        <v>3</v>
      </c>
      <c r="BD226" s="1" t="s">
        <v>3</v>
      </c>
      <c r="BE226" s="1" t="s">
        <v>3</v>
      </c>
      <c r="BF226" s="1" t="s">
        <v>3</v>
      </c>
      <c r="BG226" s="1" t="s">
        <v>3</v>
      </c>
      <c r="BH226" s="1" t="s">
        <v>3</v>
      </c>
      <c r="BI226" s="1" t="s">
        <v>3</v>
      </c>
      <c r="BJ226" s="1" t="s">
        <v>3</v>
      </c>
      <c r="BK226" s="1" t="s">
        <v>3</v>
      </c>
      <c r="BL226" s="1" t="s">
        <v>3</v>
      </c>
      <c r="BM226" s="1" t="s">
        <v>3</v>
      </c>
      <c r="BN226" s="1" t="s">
        <v>3</v>
      </c>
      <c r="BO226" s="1" t="s">
        <v>3</v>
      </c>
      <c r="BP226" s="1" t="s">
        <v>3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45" x14ac:dyDescent="0.2">
      <c r="A228" s="2">
        <v>52</v>
      </c>
      <c r="B228" s="2">
        <f t="shared" ref="B228:G228" si="137">B239</f>
        <v>1</v>
      </c>
      <c r="C228" s="2">
        <f t="shared" si="137"/>
        <v>4</v>
      </c>
      <c r="D228" s="2">
        <f t="shared" si="137"/>
        <v>226</v>
      </c>
      <c r="E228" s="2">
        <f t="shared" si="137"/>
        <v>0</v>
      </c>
      <c r="F228" s="2" t="str">
        <f t="shared" si="137"/>
        <v>Новый раздел</v>
      </c>
      <c r="G228" s="2" t="str">
        <f t="shared" si="137"/>
        <v>6. Техническое обслуживание промышленных (систем чиллер-фанкойл) кондиционеров.</v>
      </c>
      <c r="H228" s="2"/>
      <c r="I228" s="2"/>
      <c r="J228" s="2"/>
      <c r="K228" s="2"/>
      <c r="L228" s="2"/>
      <c r="M228" s="2"/>
      <c r="N228" s="2"/>
      <c r="O228" s="2">
        <f t="shared" ref="O228:AT228" si="138">O239</f>
        <v>39800.1</v>
      </c>
      <c r="P228" s="2">
        <f t="shared" si="138"/>
        <v>0</v>
      </c>
      <c r="Q228" s="2">
        <f t="shared" si="138"/>
        <v>0</v>
      </c>
      <c r="R228" s="2">
        <f t="shared" si="138"/>
        <v>0</v>
      </c>
      <c r="S228" s="2">
        <f t="shared" si="138"/>
        <v>39800.1</v>
      </c>
      <c r="T228" s="2">
        <f t="shared" si="138"/>
        <v>0</v>
      </c>
      <c r="U228" s="2">
        <f t="shared" si="138"/>
        <v>125.4</v>
      </c>
      <c r="V228" s="2">
        <f t="shared" si="138"/>
        <v>0</v>
      </c>
      <c r="W228" s="2">
        <f t="shared" si="138"/>
        <v>0</v>
      </c>
      <c r="X228" s="2">
        <f t="shared" si="138"/>
        <v>0</v>
      </c>
      <c r="Y228" s="2">
        <f t="shared" si="138"/>
        <v>0</v>
      </c>
      <c r="Z228" s="2">
        <f t="shared" si="138"/>
        <v>0</v>
      </c>
      <c r="AA228" s="2">
        <f t="shared" si="138"/>
        <v>0</v>
      </c>
      <c r="AB228" s="2">
        <f t="shared" si="138"/>
        <v>39800.1</v>
      </c>
      <c r="AC228" s="2">
        <f t="shared" si="138"/>
        <v>0</v>
      </c>
      <c r="AD228" s="2">
        <f t="shared" si="138"/>
        <v>0</v>
      </c>
      <c r="AE228" s="2">
        <f t="shared" si="138"/>
        <v>0</v>
      </c>
      <c r="AF228" s="2">
        <f t="shared" si="138"/>
        <v>39800.1</v>
      </c>
      <c r="AG228" s="2">
        <f t="shared" si="138"/>
        <v>0</v>
      </c>
      <c r="AH228" s="2">
        <f t="shared" si="138"/>
        <v>125.4</v>
      </c>
      <c r="AI228" s="2">
        <f t="shared" si="138"/>
        <v>0</v>
      </c>
      <c r="AJ228" s="2">
        <f t="shared" si="138"/>
        <v>0</v>
      </c>
      <c r="AK228" s="2">
        <f t="shared" si="138"/>
        <v>0</v>
      </c>
      <c r="AL228" s="2">
        <f t="shared" si="138"/>
        <v>0</v>
      </c>
      <c r="AM228" s="2">
        <f t="shared" si="138"/>
        <v>0</v>
      </c>
      <c r="AN228" s="2">
        <f t="shared" si="138"/>
        <v>0</v>
      </c>
      <c r="AO228" s="2">
        <f t="shared" si="138"/>
        <v>0</v>
      </c>
      <c r="AP228" s="2">
        <f t="shared" si="138"/>
        <v>0</v>
      </c>
      <c r="AQ228" s="2">
        <f t="shared" si="138"/>
        <v>0</v>
      </c>
      <c r="AR228" s="2">
        <f t="shared" si="138"/>
        <v>39800.1</v>
      </c>
      <c r="AS228" s="2">
        <f t="shared" si="138"/>
        <v>39800.1</v>
      </c>
      <c r="AT228" s="2">
        <f t="shared" si="138"/>
        <v>0</v>
      </c>
      <c r="AU228" s="2">
        <f t="shared" ref="AU228:BZ228" si="139">AU239</f>
        <v>0</v>
      </c>
      <c r="AV228" s="2">
        <f t="shared" si="139"/>
        <v>0</v>
      </c>
      <c r="AW228" s="2">
        <f t="shared" si="139"/>
        <v>0</v>
      </c>
      <c r="AX228" s="2">
        <f t="shared" si="139"/>
        <v>0</v>
      </c>
      <c r="AY228" s="2">
        <f t="shared" si="139"/>
        <v>0</v>
      </c>
      <c r="AZ228" s="2">
        <f t="shared" si="139"/>
        <v>0</v>
      </c>
      <c r="BA228" s="2">
        <f t="shared" si="139"/>
        <v>0</v>
      </c>
      <c r="BB228" s="2">
        <f t="shared" si="139"/>
        <v>0</v>
      </c>
      <c r="BC228" s="2">
        <f t="shared" si="139"/>
        <v>0</v>
      </c>
      <c r="BD228" s="2">
        <f t="shared" si="139"/>
        <v>0</v>
      </c>
      <c r="BE228" s="2">
        <f t="shared" si="139"/>
        <v>0</v>
      </c>
      <c r="BF228" s="2">
        <f t="shared" si="139"/>
        <v>0</v>
      </c>
      <c r="BG228" s="2">
        <f t="shared" si="139"/>
        <v>0</v>
      </c>
      <c r="BH228" s="2">
        <f t="shared" si="139"/>
        <v>0</v>
      </c>
      <c r="BI228" s="2">
        <f t="shared" si="139"/>
        <v>0</v>
      </c>
      <c r="BJ228" s="2">
        <f t="shared" si="139"/>
        <v>0</v>
      </c>
      <c r="BK228" s="2">
        <f t="shared" si="139"/>
        <v>0</v>
      </c>
      <c r="BL228" s="2">
        <f t="shared" si="139"/>
        <v>0</v>
      </c>
      <c r="BM228" s="2">
        <f t="shared" si="139"/>
        <v>0</v>
      </c>
      <c r="BN228" s="2">
        <f t="shared" si="139"/>
        <v>0</v>
      </c>
      <c r="BO228" s="2">
        <f t="shared" si="139"/>
        <v>0</v>
      </c>
      <c r="BP228" s="2">
        <f t="shared" si="139"/>
        <v>0</v>
      </c>
      <c r="BQ228" s="2">
        <f t="shared" si="139"/>
        <v>0</v>
      </c>
      <c r="BR228" s="2">
        <f t="shared" si="139"/>
        <v>0</v>
      </c>
      <c r="BS228" s="2">
        <f t="shared" si="139"/>
        <v>0</v>
      </c>
      <c r="BT228" s="2">
        <f t="shared" si="139"/>
        <v>0</v>
      </c>
      <c r="BU228" s="2">
        <f t="shared" si="139"/>
        <v>0</v>
      </c>
      <c r="BV228" s="2">
        <f t="shared" si="139"/>
        <v>0</v>
      </c>
      <c r="BW228" s="2">
        <f t="shared" si="139"/>
        <v>0</v>
      </c>
      <c r="BX228" s="2">
        <f t="shared" si="139"/>
        <v>0</v>
      </c>
      <c r="BY228" s="2">
        <f t="shared" si="139"/>
        <v>0</v>
      </c>
      <c r="BZ228" s="2">
        <f t="shared" si="139"/>
        <v>0</v>
      </c>
      <c r="CA228" s="2">
        <f t="shared" ref="CA228:DF228" si="140">CA239</f>
        <v>39800.1</v>
      </c>
      <c r="CB228" s="2">
        <f t="shared" si="140"/>
        <v>39800.1</v>
      </c>
      <c r="CC228" s="2">
        <f t="shared" si="140"/>
        <v>0</v>
      </c>
      <c r="CD228" s="2">
        <f t="shared" si="140"/>
        <v>0</v>
      </c>
      <c r="CE228" s="2">
        <f t="shared" si="140"/>
        <v>0</v>
      </c>
      <c r="CF228" s="2">
        <f t="shared" si="140"/>
        <v>0</v>
      </c>
      <c r="CG228" s="2">
        <f t="shared" si="140"/>
        <v>0</v>
      </c>
      <c r="CH228" s="2">
        <f t="shared" si="140"/>
        <v>0</v>
      </c>
      <c r="CI228" s="2">
        <f t="shared" si="140"/>
        <v>0</v>
      </c>
      <c r="CJ228" s="2">
        <f t="shared" si="140"/>
        <v>0</v>
      </c>
      <c r="CK228" s="2">
        <f t="shared" si="140"/>
        <v>0</v>
      </c>
      <c r="CL228" s="2">
        <f t="shared" si="140"/>
        <v>0</v>
      </c>
      <c r="CM228" s="2">
        <f t="shared" si="140"/>
        <v>0</v>
      </c>
      <c r="CN228" s="2">
        <f t="shared" si="140"/>
        <v>0</v>
      </c>
      <c r="CO228" s="2">
        <f t="shared" si="140"/>
        <v>0</v>
      </c>
      <c r="CP228" s="2">
        <f t="shared" si="140"/>
        <v>0</v>
      </c>
      <c r="CQ228" s="2">
        <f t="shared" si="140"/>
        <v>0</v>
      </c>
      <c r="CR228" s="2">
        <f t="shared" si="140"/>
        <v>0</v>
      </c>
      <c r="CS228" s="2">
        <f t="shared" si="140"/>
        <v>0</v>
      </c>
      <c r="CT228" s="2">
        <f t="shared" si="140"/>
        <v>0</v>
      </c>
      <c r="CU228" s="2">
        <f t="shared" si="140"/>
        <v>0</v>
      </c>
      <c r="CV228" s="2">
        <f t="shared" si="140"/>
        <v>0</v>
      </c>
      <c r="CW228" s="2">
        <f t="shared" si="140"/>
        <v>0</v>
      </c>
      <c r="CX228" s="2">
        <f t="shared" si="140"/>
        <v>0</v>
      </c>
      <c r="CY228" s="2">
        <f t="shared" si="140"/>
        <v>0</v>
      </c>
      <c r="CZ228" s="2">
        <f t="shared" si="140"/>
        <v>0</v>
      </c>
      <c r="DA228" s="2">
        <f t="shared" si="140"/>
        <v>0</v>
      </c>
      <c r="DB228" s="2">
        <f t="shared" si="140"/>
        <v>0</v>
      </c>
      <c r="DC228" s="2">
        <f t="shared" si="140"/>
        <v>0</v>
      </c>
      <c r="DD228" s="2">
        <f t="shared" si="140"/>
        <v>0</v>
      </c>
      <c r="DE228" s="2">
        <f t="shared" si="140"/>
        <v>0</v>
      </c>
      <c r="DF228" s="2">
        <f t="shared" si="140"/>
        <v>0</v>
      </c>
      <c r="DG228" s="3">
        <f t="shared" ref="DG228:EL228" si="141">DG239</f>
        <v>0</v>
      </c>
      <c r="DH228" s="3">
        <f t="shared" si="141"/>
        <v>0</v>
      </c>
      <c r="DI228" s="3">
        <f t="shared" si="141"/>
        <v>0</v>
      </c>
      <c r="DJ228" s="3">
        <f t="shared" si="141"/>
        <v>0</v>
      </c>
      <c r="DK228" s="3">
        <f t="shared" si="141"/>
        <v>0</v>
      </c>
      <c r="DL228" s="3">
        <f t="shared" si="141"/>
        <v>0</v>
      </c>
      <c r="DM228" s="3">
        <f t="shared" si="141"/>
        <v>0</v>
      </c>
      <c r="DN228" s="3">
        <f t="shared" si="141"/>
        <v>0</v>
      </c>
      <c r="DO228" s="3">
        <f t="shared" si="141"/>
        <v>0</v>
      </c>
      <c r="DP228" s="3">
        <f t="shared" si="141"/>
        <v>0</v>
      </c>
      <c r="DQ228" s="3">
        <f t="shared" si="141"/>
        <v>0</v>
      </c>
      <c r="DR228" s="3">
        <f t="shared" si="141"/>
        <v>0</v>
      </c>
      <c r="DS228" s="3">
        <f t="shared" si="141"/>
        <v>0</v>
      </c>
      <c r="DT228" s="3">
        <f t="shared" si="141"/>
        <v>0</v>
      </c>
      <c r="DU228" s="3">
        <f t="shared" si="141"/>
        <v>0</v>
      </c>
      <c r="DV228" s="3">
        <f t="shared" si="141"/>
        <v>0</v>
      </c>
      <c r="DW228" s="3">
        <f t="shared" si="141"/>
        <v>0</v>
      </c>
      <c r="DX228" s="3">
        <f t="shared" si="141"/>
        <v>0</v>
      </c>
      <c r="DY228" s="3">
        <f t="shared" si="141"/>
        <v>0</v>
      </c>
      <c r="DZ228" s="3">
        <f t="shared" si="141"/>
        <v>0</v>
      </c>
      <c r="EA228" s="3">
        <f t="shared" si="141"/>
        <v>0</v>
      </c>
      <c r="EB228" s="3">
        <f t="shared" si="141"/>
        <v>0</v>
      </c>
      <c r="EC228" s="3">
        <f t="shared" si="141"/>
        <v>0</v>
      </c>
      <c r="ED228" s="3">
        <f t="shared" si="141"/>
        <v>0</v>
      </c>
      <c r="EE228" s="3">
        <f t="shared" si="141"/>
        <v>0</v>
      </c>
      <c r="EF228" s="3">
        <f t="shared" si="141"/>
        <v>0</v>
      </c>
      <c r="EG228" s="3">
        <f t="shared" si="141"/>
        <v>0</v>
      </c>
      <c r="EH228" s="3">
        <f t="shared" si="141"/>
        <v>0</v>
      </c>
      <c r="EI228" s="3">
        <f t="shared" si="141"/>
        <v>0</v>
      </c>
      <c r="EJ228" s="3">
        <f t="shared" si="141"/>
        <v>0</v>
      </c>
      <c r="EK228" s="3">
        <f t="shared" si="141"/>
        <v>0</v>
      </c>
      <c r="EL228" s="3">
        <f t="shared" si="141"/>
        <v>0</v>
      </c>
      <c r="EM228" s="3">
        <f t="shared" ref="EM228:FR228" si="142">EM239</f>
        <v>0</v>
      </c>
      <c r="EN228" s="3">
        <f t="shared" si="142"/>
        <v>0</v>
      </c>
      <c r="EO228" s="3">
        <f t="shared" si="142"/>
        <v>0</v>
      </c>
      <c r="EP228" s="3">
        <f t="shared" si="142"/>
        <v>0</v>
      </c>
      <c r="EQ228" s="3">
        <f t="shared" si="142"/>
        <v>0</v>
      </c>
      <c r="ER228" s="3">
        <f t="shared" si="142"/>
        <v>0</v>
      </c>
      <c r="ES228" s="3">
        <f t="shared" si="142"/>
        <v>0</v>
      </c>
      <c r="ET228" s="3">
        <f t="shared" si="142"/>
        <v>0</v>
      </c>
      <c r="EU228" s="3">
        <f t="shared" si="142"/>
        <v>0</v>
      </c>
      <c r="EV228" s="3">
        <f t="shared" si="142"/>
        <v>0</v>
      </c>
      <c r="EW228" s="3">
        <f t="shared" si="142"/>
        <v>0</v>
      </c>
      <c r="EX228" s="3">
        <f t="shared" si="142"/>
        <v>0</v>
      </c>
      <c r="EY228" s="3">
        <f t="shared" si="142"/>
        <v>0</v>
      </c>
      <c r="EZ228" s="3">
        <f t="shared" si="142"/>
        <v>0</v>
      </c>
      <c r="FA228" s="3">
        <f t="shared" si="142"/>
        <v>0</v>
      </c>
      <c r="FB228" s="3">
        <f t="shared" si="142"/>
        <v>0</v>
      </c>
      <c r="FC228" s="3">
        <f t="shared" si="142"/>
        <v>0</v>
      </c>
      <c r="FD228" s="3">
        <f t="shared" si="142"/>
        <v>0</v>
      </c>
      <c r="FE228" s="3">
        <f t="shared" si="142"/>
        <v>0</v>
      </c>
      <c r="FF228" s="3">
        <f t="shared" si="142"/>
        <v>0</v>
      </c>
      <c r="FG228" s="3">
        <f t="shared" si="142"/>
        <v>0</v>
      </c>
      <c r="FH228" s="3">
        <f t="shared" si="142"/>
        <v>0</v>
      </c>
      <c r="FI228" s="3">
        <f t="shared" si="142"/>
        <v>0</v>
      </c>
      <c r="FJ228" s="3">
        <f t="shared" si="142"/>
        <v>0</v>
      </c>
      <c r="FK228" s="3">
        <f t="shared" si="142"/>
        <v>0</v>
      </c>
      <c r="FL228" s="3">
        <f t="shared" si="142"/>
        <v>0</v>
      </c>
      <c r="FM228" s="3">
        <f t="shared" si="142"/>
        <v>0</v>
      </c>
      <c r="FN228" s="3">
        <f t="shared" si="142"/>
        <v>0</v>
      </c>
      <c r="FO228" s="3">
        <f t="shared" si="142"/>
        <v>0</v>
      </c>
      <c r="FP228" s="3">
        <f t="shared" si="142"/>
        <v>0</v>
      </c>
      <c r="FQ228" s="3">
        <f t="shared" si="142"/>
        <v>0</v>
      </c>
      <c r="FR228" s="3">
        <f t="shared" si="142"/>
        <v>0</v>
      </c>
      <c r="FS228" s="3">
        <f t="shared" ref="FS228:GX228" si="143">FS239</f>
        <v>0</v>
      </c>
      <c r="FT228" s="3">
        <f t="shared" si="143"/>
        <v>0</v>
      </c>
      <c r="FU228" s="3">
        <f t="shared" si="143"/>
        <v>0</v>
      </c>
      <c r="FV228" s="3">
        <f t="shared" si="143"/>
        <v>0</v>
      </c>
      <c r="FW228" s="3">
        <f t="shared" si="143"/>
        <v>0</v>
      </c>
      <c r="FX228" s="3">
        <f t="shared" si="143"/>
        <v>0</v>
      </c>
      <c r="FY228" s="3">
        <f t="shared" si="143"/>
        <v>0</v>
      </c>
      <c r="FZ228" s="3">
        <f t="shared" si="143"/>
        <v>0</v>
      </c>
      <c r="GA228" s="3">
        <f t="shared" si="143"/>
        <v>0</v>
      </c>
      <c r="GB228" s="3">
        <f t="shared" si="143"/>
        <v>0</v>
      </c>
      <c r="GC228" s="3">
        <f t="shared" si="143"/>
        <v>0</v>
      </c>
      <c r="GD228" s="3">
        <f t="shared" si="143"/>
        <v>0</v>
      </c>
      <c r="GE228" s="3">
        <f t="shared" si="143"/>
        <v>0</v>
      </c>
      <c r="GF228" s="3">
        <f t="shared" si="143"/>
        <v>0</v>
      </c>
      <c r="GG228" s="3">
        <f t="shared" si="143"/>
        <v>0</v>
      </c>
      <c r="GH228" s="3">
        <f t="shared" si="143"/>
        <v>0</v>
      </c>
      <c r="GI228" s="3">
        <f t="shared" si="143"/>
        <v>0</v>
      </c>
      <c r="GJ228" s="3">
        <f t="shared" si="143"/>
        <v>0</v>
      </c>
      <c r="GK228" s="3">
        <f t="shared" si="143"/>
        <v>0</v>
      </c>
      <c r="GL228" s="3">
        <f t="shared" si="143"/>
        <v>0</v>
      </c>
      <c r="GM228" s="3">
        <f t="shared" si="143"/>
        <v>0</v>
      </c>
      <c r="GN228" s="3">
        <f t="shared" si="143"/>
        <v>0</v>
      </c>
      <c r="GO228" s="3">
        <f t="shared" si="143"/>
        <v>0</v>
      </c>
      <c r="GP228" s="3">
        <f t="shared" si="143"/>
        <v>0</v>
      </c>
      <c r="GQ228" s="3">
        <f t="shared" si="143"/>
        <v>0</v>
      </c>
      <c r="GR228" s="3">
        <f t="shared" si="143"/>
        <v>0</v>
      </c>
      <c r="GS228" s="3">
        <f t="shared" si="143"/>
        <v>0</v>
      </c>
      <c r="GT228" s="3">
        <f t="shared" si="143"/>
        <v>0</v>
      </c>
      <c r="GU228" s="3">
        <f t="shared" si="143"/>
        <v>0</v>
      </c>
      <c r="GV228" s="3">
        <f t="shared" si="143"/>
        <v>0</v>
      </c>
      <c r="GW228" s="3">
        <f t="shared" si="143"/>
        <v>0</v>
      </c>
      <c r="GX228" s="3">
        <f t="shared" si="143"/>
        <v>0</v>
      </c>
    </row>
    <row r="230" spans="1:245" x14ac:dyDescent="0.2">
      <c r="A230">
        <v>17</v>
      </c>
      <c r="B230">
        <v>1</v>
      </c>
      <c r="C230">
        <f>ROW(SmtRes!A26)</f>
        <v>26</v>
      </c>
      <c r="D230">
        <f>ROW(EtalonRes!A26)</f>
        <v>26</v>
      </c>
      <c r="E230" t="s">
        <v>16</v>
      </c>
      <c r="F230" t="s">
        <v>84</v>
      </c>
      <c r="G230" t="s">
        <v>100</v>
      </c>
      <c r="H230" t="s">
        <v>19</v>
      </c>
      <c r="I230">
        <v>1</v>
      </c>
      <c r="J230">
        <v>0</v>
      </c>
      <c r="K230">
        <v>1</v>
      </c>
      <c r="O230">
        <f t="shared" ref="O230:O237" si="144">ROUND(CP230,2)</f>
        <v>635.66999999999996</v>
      </c>
      <c r="P230">
        <f t="shared" ref="P230:P237" si="145">ROUND(CQ230*I230,2)</f>
        <v>0</v>
      </c>
      <c r="Q230">
        <f t="shared" ref="Q230:Q237" si="146">ROUND(CR230*I230,2)</f>
        <v>0</v>
      </c>
      <c r="R230">
        <f t="shared" ref="R230:R237" si="147">ROUND(CS230*I230,2)</f>
        <v>0</v>
      </c>
      <c r="S230">
        <f t="shared" ref="S230:S237" si="148">ROUND(CT230*I230,2)</f>
        <v>635.66999999999996</v>
      </c>
      <c r="T230">
        <f t="shared" ref="T230:T237" si="149">ROUND(CU230*I230,2)</f>
        <v>0</v>
      </c>
      <c r="U230">
        <f t="shared" ref="U230:U237" si="150">CV230*I230</f>
        <v>2</v>
      </c>
      <c r="V230">
        <f t="shared" ref="V230:V237" si="151">CW230*I230</f>
        <v>0</v>
      </c>
      <c r="W230">
        <f t="shared" ref="W230:W237" si="152">ROUND(CX230*I230,2)</f>
        <v>0</v>
      </c>
      <c r="X230">
        <f t="shared" ref="X230:Y237" si="153">ROUND(CY230,2)</f>
        <v>0</v>
      </c>
      <c r="Y230">
        <f t="shared" si="153"/>
        <v>0</v>
      </c>
      <c r="AA230">
        <v>351726669</v>
      </c>
      <c r="AB230">
        <f t="shared" ref="AB230:AB237" si="154">ROUND((AC230+AD230+AF230),6)</f>
        <v>238.97499999999999</v>
      </c>
      <c r="AC230">
        <f t="shared" ref="AC230:AE237" si="155">ROUND((ES230),6)</f>
        <v>0</v>
      </c>
      <c r="AD230">
        <f t="shared" si="155"/>
        <v>0</v>
      </c>
      <c r="AE230">
        <f t="shared" si="155"/>
        <v>0</v>
      </c>
      <c r="AF230">
        <f t="shared" ref="AF230:AF237" si="156">ROUND(((EV230*0.869)),6)</f>
        <v>238.97499999999999</v>
      </c>
      <c r="AG230">
        <f t="shared" ref="AG230:AG237" si="157">ROUND((AP230),6)</f>
        <v>0</v>
      </c>
      <c r="AH230">
        <f t="shared" ref="AH230:AI237" si="158">(EW230)</f>
        <v>2</v>
      </c>
      <c r="AI230">
        <f t="shared" si="158"/>
        <v>0</v>
      </c>
      <c r="AJ230">
        <f t="shared" ref="AJ230:AJ237" si="159">(AS230)</f>
        <v>0</v>
      </c>
      <c r="AK230">
        <v>275</v>
      </c>
      <c r="AL230">
        <v>0</v>
      </c>
      <c r="AM230">
        <v>0</v>
      </c>
      <c r="AN230">
        <v>0</v>
      </c>
      <c r="AO230">
        <v>275</v>
      </c>
      <c r="AP230">
        <v>0</v>
      </c>
      <c r="AQ230">
        <v>2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2.66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86</v>
      </c>
      <c r="BM230">
        <v>150</v>
      </c>
      <c r="BN230">
        <v>0</v>
      </c>
      <c r="BO230" t="s">
        <v>3</v>
      </c>
      <c r="BP230">
        <v>0</v>
      </c>
      <c r="BQ230">
        <v>1</v>
      </c>
      <c r="BR230">
        <v>0</v>
      </c>
      <c r="BS230">
        <v>2.66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ref="CP230:CP237" si="160">(P230+Q230+S230)</f>
        <v>635.66999999999996</v>
      </c>
      <c r="CQ230">
        <f t="shared" ref="CQ230:CQ237" si="161">AC230*BC230</f>
        <v>0</v>
      </c>
      <c r="CR230">
        <f t="shared" ref="CR230:CR237" si="162">AD230*BB230</f>
        <v>0</v>
      </c>
      <c r="CS230">
        <f t="shared" ref="CS230:CS237" si="163">AE230*BS230</f>
        <v>0</v>
      </c>
      <c r="CT230">
        <f t="shared" ref="CT230:CT237" si="164">AF230*BA230</f>
        <v>635.67349999999999</v>
      </c>
      <c r="CU230">
        <f t="shared" ref="CU230:CX237" si="165">AG230</f>
        <v>0</v>
      </c>
      <c r="CV230">
        <f t="shared" si="165"/>
        <v>2</v>
      </c>
      <c r="CW230">
        <f t="shared" si="165"/>
        <v>0</v>
      </c>
      <c r="CX230">
        <f t="shared" si="165"/>
        <v>0</v>
      </c>
      <c r="CY230">
        <f t="shared" ref="CY230:CY237" si="166">(((S230+R230)*FX230)/100)</f>
        <v>0</v>
      </c>
      <c r="CZ230">
        <f t="shared" ref="CZ230:CZ237" si="167">(((S230+R230)*FY230)/100)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21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1010</v>
      </c>
      <c r="DV230" t="s">
        <v>19</v>
      </c>
      <c r="DW230" t="s">
        <v>22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102792069</v>
      </c>
      <c r="EF230">
        <v>1</v>
      </c>
      <c r="EG230" t="s">
        <v>23</v>
      </c>
      <c r="EH230">
        <v>0</v>
      </c>
      <c r="EI230" t="s">
        <v>3</v>
      </c>
      <c r="EJ230">
        <v>1</v>
      </c>
      <c r="EK230">
        <v>150</v>
      </c>
      <c r="EL230" t="s">
        <v>24</v>
      </c>
      <c r="EM230" t="s">
        <v>3</v>
      </c>
      <c r="EO230" t="s">
        <v>3</v>
      </c>
      <c r="EQ230">
        <v>0</v>
      </c>
      <c r="ER230">
        <v>275</v>
      </c>
      <c r="ES230">
        <v>0</v>
      </c>
      <c r="ET230">
        <v>0</v>
      </c>
      <c r="EU230">
        <v>0</v>
      </c>
      <c r="EV230">
        <v>275</v>
      </c>
      <c r="EW230">
        <v>2</v>
      </c>
      <c r="EX230">
        <v>0</v>
      </c>
      <c r="EY230">
        <v>0</v>
      </c>
      <c r="FQ230">
        <v>0</v>
      </c>
      <c r="FR230">
        <f t="shared" ref="FR230:FR237" si="168">ROUND(IF(BI230=3,GM230,0),2)</f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1478062043</v>
      </c>
      <c r="GG230">
        <v>2</v>
      </c>
      <c r="GH230">
        <v>1</v>
      </c>
      <c r="GI230">
        <v>3</v>
      </c>
      <c r="GJ230">
        <v>0</v>
      </c>
      <c r="GK230">
        <v>0</v>
      </c>
      <c r="GL230">
        <f t="shared" ref="GL230:GL237" si="169">ROUND(IF(AND(BH230=3,BI230=3,FS230&lt;&gt;0),P230,0),2)</f>
        <v>0</v>
      </c>
      <c r="GM230">
        <f t="shared" ref="GM230:GM237" si="170">ROUND(O230+X230+Y230,2)+GX230</f>
        <v>635.66999999999996</v>
      </c>
      <c r="GN230">
        <f t="shared" ref="GN230:GN237" si="171">IF(OR(BI230=0,BI230=1),GM230-GX230,0)</f>
        <v>635.66999999999996</v>
      </c>
      <c r="GO230">
        <f t="shared" ref="GO230:GO237" si="172">IF(BI230=2,GM230-GX230,0)</f>
        <v>0</v>
      </c>
      <c r="GP230">
        <f t="shared" ref="GP230:GP237" si="173">IF(BI230=4,GM230-GX230,0)</f>
        <v>0</v>
      </c>
      <c r="GR230">
        <v>0</v>
      </c>
      <c r="GS230">
        <v>3</v>
      </c>
      <c r="GT230">
        <v>0</v>
      </c>
      <c r="GU230" t="s">
        <v>3</v>
      </c>
      <c r="GV230">
        <f t="shared" ref="GV230:GV237" si="174">ROUND((GT230),6)</f>
        <v>0</v>
      </c>
      <c r="GW230">
        <v>1</v>
      </c>
      <c r="GX230">
        <f t="shared" ref="GX230:GX237" si="175">ROUND(HC230*I230,2)</f>
        <v>0</v>
      </c>
      <c r="HA230">
        <v>0</v>
      </c>
      <c r="HB230">
        <v>0</v>
      </c>
      <c r="HC230">
        <f t="shared" ref="HC230:HC237" si="176">GV230*GW230</f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C231">
        <f>ROW(SmtRes!A27)</f>
        <v>27</v>
      </c>
      <c r="D231">
        <f>ROW(EtalonRes!A27)</f>
        <v>27</v>
      </c>
      <c r="E231" t="s">
        <v>25</v>
      </c>
      <c r="F231" t="s">
        <v>153</v>
      </c>
      <c r="G231" t="s">
        <v>154</v>
      </c>
      <c r="H231" t="s">
        <v>19</v>
      </c>
      <c r="I231">
        <v>1</v>
      </c>
      <c r="J231">
        <v>0</v>
      </c>
      <c r="K231">
        <v>1</v>
      </c>
      <c r="O231">
        <f t="shared" si="144"/>
        <v>381.4</v>
      </c>
      <c r="P231">
        <f t="shared" si="145"/>
        <v>0</v>
      </c>
      <c r="Q231">
        <f t="shared" si="146"/>
        <v>0</v>
      </c>
      <c r="R231">
        <f t="shared" si="147"/>
        <v>0</v>
      </c>
      <c r="S231">
        <f t="shared" si="148"/>
        <v>381.4</v>
      </c>
      <c r="T231">
        <f t="shared" si="149"/>
        <v>0</v>
      </c>
      <c r="U231">
        <f t="shared" si="150"/>
        <v>1.2</v>
      </c>
      <c r="V231">
        <f t="shared" si="151"/>
        <v>0</v>
      </c>
      <c r="W231">
        <f t="shared" si="152"/>
        <v>0</v>
      </c>
      <c r="X231">
        <f t="shared" si="153"/>
        <v>0</v>
      </c>
      <c r="Y231">
        <f t="shared" si="153"/>
        <v>0</v>
      </c>
      <c r="AA231">
        <v>351726669</v>
      </c>
      <c r="AB231">
        <f t="shared" si="154"/>
        <v>143.38499999999999</v>
      </c>
      <c r="AC231">
        <f t="shared" si="155"/>
        <v>0</v>
      </c>
      <c r="AD231">
        <f t="shared" si="155"/>
        <v>0</v>
      </c>
      <c r="AE231">
        <f t="shared" si="155"/>
        <v>0</v>
      </c>
      <c r="AF231">
        <f t="shared" si="156"/>
        <v>143.38499999999999</v>
      </c>
      <c r="AG231">
        <f t="shared" si="157"/>
        <v>0</v>
      </c>
      <c r="AH231">
        <f t="shared" si="158"/>
        <v>1.2</v>
      </c>
      <c r="AI231">
        <f t="shared" si="158"/>
        <v>0</v>
      </c>
      <c r="AJ231">
        <f t="shared" si="159"/>
        <v>0</v>
      </c>
      <c r="AK231">
        <v>165</v>
      </c>
      <c r="AL231">
        <v>0</v>
      </c>
      <c r="AM231">
        <v>0</v>
      </c>
      <c r="AN231">
        <v>0</v>
      </c>
      <c r="AO231">
        <v>165</v>
      </c>
      <c r="AP231">
        <v>0</v>
      </c>
      <c r="AQ231">
        <v>1.2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2.66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155</v>
      </c>
      <c r="BM231">
        <v>150</v>
      </c>
      <c r="BN231">
        <v>0</v>
      </c>
      <c r="BO231" t="s">
        <v>3</v>
      </c>
      <c r="BP231">
        <v>0</v>
      </c>
      <c r="BQ231">
        <v>1</v>
      </c>
      <c r="BR231">
        <v>0</v>
      </c>
      <c r="BS231">
        <v>2.66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60"/>
        <v>381.4</v>
      </c>
      <c r="CQ231">
        <f t="shared" si="161"/>
        <v>0</v>
      </c>
      <c r="CR231">
        <f t="shared" si="162"/>
        <v>0</v>
      </c>
      <c r="CS231">
        <f t="shared" si="163"/>
        <v>0</v>
      </c>
      <c r="CT231">
        <f t="shared" si="164"/>
        <v>381.40409999999997</v>
      </c>
      <c r="CU231">
        <f t="shared" si="165"/>
        <v>0</v>
      </c>
      <c r="CV231">
        <f t="shared" si="165"/>
        <v>1.2</v>
      </c>
      <c r="CW231">
        <f t="shared" si="165"/>
        <v>0</v>
      </c>
      <c r="CX231">
        <f t="shared" si="165"/>
        <v>0</v>
      </c>
      <c r="CY231">
        <f t="shared" si="166"/>
        <v>0</v>
      </c>
      <c r="CZ231">
        <f t="shared" si="167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21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1010</v>
      </c>
      <c r="DV231" t="s">
        <v>19</v>
      </c>
      <c r="DW231" t="s">
        <v>22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102792069</v>
      </c>
      <c r="EF231">
        <v>1</v>
      </c>
      <c r="EG231" t="s">
        <v>23</v>
      </c>
      <c r="EH231">
        <v>0</v>
      </c>
      <c r="EI231" t="s">
        <v>3</v>
      </c>
      <c r="EJ231">
        <v>1</v>
      </c>
      <c r="EK231">
        <v>150</v>
      </c>
      <c r="EL231" t="s">
        <v>24</v>
      </c>
      <c r="EM231" t="s">
        <v>3</v>
      </c>
      <c r="EO231" t="s">
        <v>3</v>
      </c>
      <c r="EQ231">
        <v>0</v>
      </c>
      <c r="ER231">
        <v>165</v>
      </c>
      <c r="ES231">
        <v>0</v>
      </c>
      <c r="ET231">
        <v>0</v>
      </c>
      <c r="EU231">
        <v>0</v>
      </c>
      <c r="EV231">
        <v>165</v>
      </c>
      <c r="EW231">
        <v>1.2</v>
      </c>
      <c r="EX231">
        <v>0</v>
      </c>
      <c r="EY231">
        <v>0</v>
      </c>
      <c r="FQ231">
        <v>0</v>
      </c>
      <c r="FR231">
        <f t="shared" si="168"/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1358925927</v>
      </c>
      <c r="GG231">
        <v>2</v>
      </c>
      <c r="GH231">
        <v>1</v>
      </c>
      <c r="GI231">
        <v>3</v>
      </c>
      <c r="GJ231">
        <v>0</v>
      </c>
      <c r="GK231">
        <v>0</v>
      </c>
      <c r="GL231">
        <f t="shared" si="169"/>
        <v>0</v>
      </c>
      <c r="GM231">
        <f t="shared" si="170"/>
        <v>381.4</v>
      </c>
      <c r="GN231">
        <f t="shared" si="171"/>
        <v>381.4</v>
      </c>
      <c r="GO231">
        <f t="shared" si="172"/>
        <v>0</v>
      </c>
      <c r="GP231">
        <f t="shared" si="173"/>
        <v>0</v>
      </c>
      <c r="GR231">
        <v>0</v>
      </c>
      <c r="GS231">
        <v>3</v>
      </c>
      <c r="GT231">
        <v>0</v>
      </c>
      <c r="GU231" t="s">
        <v>3</v>
      </c>
      <c r="GV231">
        <f t="shared" si="174"/>
        <v>0</v>
      </c>
      <c r="GW231">
        <v>1</v>
      </c>
      <c r="GX231">
        <f t="shared" si="175"/>
        <v>0</v>
      </c>
      <c r="HA231">
        <v>0</v>
      </c>
      <c r="HB231">
        <v>0</v>
      </c>
      <c r="HC231">
        <f t="shared" si="176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C232">
        <f>ROW(SmtRes!A28)</f>
        <v>28</v>
      </c>
      <c r="D232">
        <f>ROW(EtalonRes!A28)</f>
        <v>28</v>
      </c>
      <c r="E232" t="s">
        <v>95</v>
      </c>
      <c r="F232" t="s">
        <v>156</v>
      </c>
      <c r="G232" t="s">
        <v>157</v>
      </c>
      <c r="H232" t="s">
        <v>19</v>
      </c>
      <c r="I232">
        <v>1</v>
      </c>
      <c r="J232">
        <v>0</v>
      </c>
      <c r="K232">
        <v>1</v>
      </c>
      <c r="O232">
        <f t="shared" si="144"/>
        <v>698.09</v>
      </c>
      <c r="P232">
        <f t="shared" si="145"/>
        <v>0</v>
      </c>
      <c r="Q232">
        <f t="shared" si="146"/>
        <v>0</v>
      </c>
      <c r="R232">
        <f t="shared" si="147"/>
        <v>0</v>
      </c>
      <c r="S232">
        <f t="shared" si="148"/>
        <v>698.09</v>
      </c>
      <c r="T232">
        <f t="shared" si="149"/>
        <v>0</v>
      </c>
      <c r="U232">
        <f t="shared" si="150"/>
        <v>2.2000000000000002</v>
      </c>
      <c r="V232">
        <f t="shared" si="151"/>
        <v>0</v>
      </c>
      <c r="W232">
        <f t="shared" si="152"/>
        <v>0</v>
      </c>
      <c r="X232">
        <f t="shared" si="153"/>
        <v>0</v>
      </c>
      <c r="Y232">
        <f t="shared" si="153"/>
        <v>0</v>
      </c>
      <c r="AA232">
        <v>351726669</v>
      </c>
      <c r="AB232">
        <f t="shared" si="154"/>
        <v>262.43799999999999</v>
      </c>
      <c r="AC232">
        <f t="shared" si="155"/>
        <v>0</v>
      </c>
      <c r="AD232">
        <f t="shared" si="155"/>
        <v>0</v>
      </c>
      <c r="AE232">
        <f t="shared" si="155"/>
        <v>0</v>
      </c>
      <c r="AF232">
        <f t="shared" si="156"/>
        <v>262.43799999999999</v>
      </c>
      <c r="AG232">
        <f t="shared" si="157"/>
        <v>0</v>
      </c>
      <c r="AH232">
        <f t="shared" si="158"/>
        <v>2.2000000000000002</v>
      </c>
      <c r="AI232">
        <f t="shared" si="158"/>
        <v>0</v>
      </c>
      <c r="AJ232">
        <f t="shared" si="159"/>
        <v>0</v>
      </c>
      <c r="AK232">
        <v>302</v>
      </c>
      <c r="AL232">
        <v>0</v>
      </c>
      <c r="AM232">
        <v>0</v>
      </c>
      <c r="AN232">
        <v>0</v>
      </c>
      <c r="AO232">
        <v>302</v>
      </c>
      <c r="AP232">
        <v>0</v>
      </c>
      <c r="AQ232">
        <v>2.2000000000000002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2.66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158</v>
      </c>
      <c r="BM232">
        <v>150</v>
      </c>
      <c r="BN232">
        <v>0</v>
      </c>
      <c r="BO232" t="s">
        <v>3</v>
      </c>
      <c r="BP232">
        <v>0</v>
      </c>
      <c r="BQ232">
        <v>1</v>
      </c>
      <c r="BR232">
        <v>0</v>
      </c>
      <c r="BS232">
        <v>2.66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60"/>
        <v>698.09</v>
      </c>
      <c r="CQ232">
        <f t="shared" si="161"/>
        <v>0</v>
      </c>
      <c r="CR232">
        <f t="shared" si="162"/>
        <v>0</v>
      </c>
      <c r="CS232">
        <f t="shared" si="163"/>
        <v>0</v>
      </c>
      <c r="CT232">
        <f t="shared" si="164"/>
        <v>698.08508000000006</v>
      </c>
      <c r="CU232">
        <f t="shared" si="165"/>
        <v>0</v>
      </c>
      <c r="CV232">
        <f t="shared" si="165"/>
        <v>2.2000000000000002</v>
      </c>
      <c r="CW232">
        <f t="shared" si="165"/>
        <v>0</v>
      </c>
      <c r="CX232">
        <f t="shared" si="165"/>
        <v>0</v>
      </c>
      <c r="CY232">
        <f t="shared" si="166"/>
        <v>0</v>
      </c>
      <c r="CZ232">
        <f t="shared" si="167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21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1010</v>
      </c>
      <c r="DV232" t="s">
        <v>19</v>
      </c>
      <c r="DW232" t="s">
        <v>22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102792069</v>
      </c>
      <c r="EF232">
        <v>1</v>
      </c>
      <c r="EG232" t="s">
        <v>23</v>
      </c>
      <c r="EH232">
        <v>0</v>
      </c>
      <c r="EI232" t="s">
        <v>3</v>
      </c>
      <c r="EJ232">
        <v>1</v>
      </c>
      <c r="EK232">
        <v>150</v>
      </c>
      <c r="EL232" t="s">
        <v>24</v>
      </c>
      <c r="EM232" t="s">
        <v>3</v>
      </c>
      <c r="EO232" t="s">
        <v>3</v>
      </c>
      <c r="EQ232">
        <v>0</v>
      </c>
      <c r="ER232">
        <v>302</v>
      </c>
      <c r="ES232">
        <v>0</v>
      </c>
      <c r="ET232">
        <v>0</v>
      </c>
      <c r="EU232">
        <v>0</v>
      </c>
      <c r="EV232">
        <v>302</v>
      </c>
      <c r="EW232">
        <v>2.2000000000000002</v>
      </c>
      <c r="EX232">
        <v>0</v>
      </c>
      <c r="EY232">
        <v>0</v>
      </c>
      <c r="FQ232">
        <v>0</v>
      </c>
      <c r="FR232">
        <f t="shared" si="168"/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-2019318448</v>
      </c>
      <c r="GG232">
        <v>2</v>
      </c>
      <c r="GH232">
        <v>1</v>
      </c>
      <c r="GI232">
        <v>3</v>
      </c>
      <c r="GJ232">
        <v>0</v>
      </c>
      <c r="GK232">
        <v>0</v>
      </c>
      <c r="GL232">
        <f t="shared" si="169"/>
        <v>0</v>
      </c>
      <c r="GM232">
        <f t="shared" si="170"/>
        <v>698.09</v>
      </c>
      <c r="GN232">
        <f t="shared" si="171"/>
        <v>698.09</v>
      </c>
      <c r="GO232">
        <f t="shared" si="172"/>
        <v>0</v>
      </c>
      <c r="GP232">
        <f t="shared" si="173"/>
        <v>0</v>
      </c>
      <c r="GR232">
        <v>0</v>
      </c>
      <c r="GS232">
        <v>3</v>
      </c>
      <c r="GT232">
        <v>0</v>
      </c>
      <c r="GU232" t="s">
        <v>3</v>
      </c>
      <c r="GV232">
        <f t="shared" si="174"/>
        <v>0</v>
      </c>
      <c r="GW232">
        <v>1</v>
      </c>
      <c r="GX232">
        <f t="shared" si="175"/>
        <v>0</v>
      </c>
      <c r="HA232">
        <v>0</v>
      </c>
      <c r="HB232">
        <v>0</v>
      </c>
      <c r="HC232">
        <f t="shared" si="176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C233">
        <f>ROW(SmtRes!A29)</f>
        <v>29</v>
      </c>
      <c r="D233">
        <f>ROW(EtalonRes!A29)</f>
        <v>29</v>
      </c>
      <c r="E233" t="s">
        <v>99</v>
      </c>
      <c r="F233" t="s">
        <v>159</v>
      </c>
      <c r="G233" t="s">
        <v>160</v>
      </c>
      <c r="H233" t="s">
        <v>19</v>
      </c>
      <c r="I233">
        <v>1</v>
      </c>
      <c r="J233">
        <v>0</v>
      </c>
      <c r="K233">
        <v>1</v>
      </c>
      <c r="O233">
        <f t="shared" si="144"/>
        <v>1047.1300000000001</v>
      </c>
      <c r="P233">
        <f t="shared" si="145"/>
        <v>0</v>
      </c>
      <c r="Q233">
        <f t="shared" si="146"/>
        <v>0</v>
      </c>
      <c r="R233">
        <f t="shared" si="147"/>
        <v>0</v>
      </c>
      <c r="S233">
        <f t="shared" si="148"/>
        <v>1047.1300000000001</v>
      </c>
      <c r="T233">
        <f t="shared" si="149"/>
        <v>0</v>
      </c>
      <c r="U233">
        <f t="shared" si="150"/>
        <v>3.3</v>
      </c>
      <c r="V233">
        <f t="shared" si="151"/>
        <v>0</v>
      </c>
      <c r="W233">
        <f t="shared" si="152"/>
        <v>0</v>
      </c>
      <c r="X233">
        <f t="shared" si="153"/>
        <v>0</v>
      </c>
      <c r="Y233">
        <f t="shared" si="153"/>
        <v>0</v>
      </c>
      <c r="AA233">
        <v>351726669</v>
      </c>
      <c r="AB233">
        <f t="shared" si="154"/>
        <v>393.65699999999998</v>
      </c>
      <c r="AC233">
        <f t="shared" si="155"/>
        <v>0</v>
      </c>
      <c r="AD233">
        <f t="shared" si="155"/>
        <v>0</v>
      </c>
      <c r="AE233">
        <f t="shared" si="155"/>
        <v>0</v>
      </c>
      <c r="AF233">
        <f t="shared" si="156"/>
        <v>393.65699999999998</v>
      </c>
      <c r="AG233">
        <f t="shared" si="157"/>
        <v>0</v>
      </c>
      <c r="AH233">
        <f t="shared" si="158"/>
        <v>3.3</v>
      </c>
      <c r="AI233">
        <f t="shared" si="158"/>
        <v>0</v>
      </c>
      <c r="AJ233">
        <f t="shared" si="159"/>
        <v>0</v>
      </c>
      <c r="AK233">
        <v>453</v>
      </c>
      <c r="AL233">
        <v>0</v>
      </c>
      <c r="AM233">
        <v>0</v>
      </c>
      <c r="AN233">
        <v>0</v>
      </c>
      <c r="AO233">
        <v>453</v>
      </c>
      <c r="AP233">
        <v>0</v>
      </c>
      <c r="AQ233">
        <v>3.3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2.66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161</v>
      </c>
      <c r="BM233">
        <v>150</v>
      </c>
      <c r="BN233">
        <v>0</v>
      </c>
      <c r="BO233" t="s">
        <v>3</v>
      </c>
      <c r="BP233">
        <v>0</v>
      </c>
      <c r="BQ233">
        <v>1</v>
      </c>
      <c r="BR233">
        <v>0</v>
      </c>
      <c r="BS233">
        <v>2.66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60"/>
        <v>1047.1300000000001</v>
      </c>
      <c r="CQ233">
        <f t="shared" si="161"/>
        <v>0</v>
      </c>
      <c r="CR233">
        <f t="shared" si="162"/>
        <v>0</v>
      </c>
      <c r="CS233">
        <f t="shared" si="163"/>
        <v>0</v>
      </c>
      <c r="CT233">
        <f t="shared" si="164"/>
        <v>1047.12762</v>
      </c>
      <c r="CU233">
        <f t="shared" si="165"/>
        <v>0</v>
      </c>
      <c r="CV233">
        <f t="shared" si="165"/>
        <v>3.3</v>
      </c>
      <c r="CW233">
        <f t="shared" si="165"/>
        <v>0</v>
      </c>
      <c r="CX233">
        <f t="shared" si="165"/>
        <v>0</v>
      </c>
      <c r="CY233">
        <f t="shared" si="166"/>
        <v>0</v>
      </c>
      <c r="CZ233">
        <f t="shared" si="167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21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1010</v>
      </c>
      <c r="DV233" t="s">
        <v>19</v>
      </c>
      <c r="DW233" t="s">
        <v>22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102792069</v>
      </c>
      <c r="EF233">
        <v>1</v>
      </c>
      <c r="EG233" t="s">
        <v>23</v>
      </c>
      <c r="EH233">
        <v>0</v>
      </c>
      <c r="EI233" t="s">
        <v>3</v>
      </c>
      <c r="EJ233">
        <v>1</v>
      </c>
      <c r="EK233">
        <v>150</v>
      </c>
      <c r="EL233" t="s">
        <v>24</v>
      </c>
      <c r="EM233" t="s">
        <v>3</v>
      </c>
      <c r="EO233" t="s">
        <v>3</v>
      </c>
      <c r="EQ233">
        <v>0</v>
      </c>
      <c r="ER233">
        <v>453</v>
      </c>
      <c r="ES233">
        <v>0</v>
      </c>
      <c r="ET233">
        <v>0</v>
      </c>
      <c r="EU233">
        <v>0</v>
      </c>
      <c r="EV233">
        <v>453</v>
      </c>
      <c r="EW233">
        <v>3.3</v>
      </c>
      <c r="EX233">
        <v>0</v>
      </c>
      <c r="EY233">
        <v>0</v>
      </c>
      <c r="FQ233">
        <v>0</v>
      </c>
      <c r="FR233">
        <f t="shared" si="168"/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856369338</v>
      </c>
      <c r="GG233">
        <v>2</v>
      </c>
      <c r="GH233">
        <v>1</v>
      </c>
      <c r="GI233">
        <v>3</v>
      </c>
      <c r="GJ233">
        <v>0</v>
      </c>
      <c r="GK233">
        <v>0</v>
      </c>
      <c r="GL233">
        <f t="shared" si="169"/>
        <v>0</v>
      </c>
      <c r="GM233">
        <f t="shared" si="170"/>
        <v>1047.1300000000001</v>
      </c>
      <c r="GN233">
        <f t="shared" si="171"/>
        <v>1047.1300000000001</v>
      </c>
      <c r="GO233">
        <f t="shared" si="172"/>
        <v>0</v>
      </c>
      <c r="GP233">
        <f t="shared" si="173"/>
        <v>0</v>
      </c>
      <c r="GR233">
        <v>0</v>
      </c>
      <c r="GS233">
        <v>3</v>
      </c>
      <c r="GT233">
        <v>0</v>
      </c>
      <c r="GU233" t="s">
        <v>3</v>
      </c>
      <c r="GV233">
        <f t="shared" si="174"/>
        <v>0</v>
      </c>
      <c r="GW233">
        <v>1</v>
      </c>
      <c r="GX233">
        <f t="shared" si="175"/>
        <v>0</v>
      </c>
      <c r="HA233">
        <v>0</v>
      </c>
      <c r="HB233">
        <v>0</v>
      </c>
      <c r="HC233">
        <f t="shared" si="176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C234">
        <f>ROW(SmtRes!A30)</f>
        <v>30</v>
      </c>
      <c r="D234">
        <f>ROW(EtalonRes!A30)</f>
        <v>30</v>
      </c>
      <c r="E234" t="s">
        <v>115</v>
      </c>
      <c r="F234" t="s">
        <v>88</v>
      </c>
      <c r="G234" t="s">
        <v>89</v>
      </c>
      <c r="H234" t="s">
        <v>19</v>
      </c>
      <c r="I234">
        <v>1</v>
      </c>
      <c r="J234">
        <v>0</v>
      </c>
      <c r="K234">
        <v>1</v>
      </c>
      <c r="O234">
        <f t="shared" si="144"/>
        <v>7935.52</v>
      </c>
      <c r="P234">
        <f t="shared" si="145"/>
        <v>0</v>
      </c>
      <c r="Q234">
        <f t="shared" si="146"/>
        <v>0</v>
      </c>
      <c r="R234">
        <f t="shared" si="147"/>
        <v>0</v>
      </c>
      <c r="S234">
        <f t="shared" si="148"/>
        <v>7935.52</v>
      </c>
      <c r="T234">
        <f t="shared" si="149"/>
        <v>0</v>
      </c>
      <c r="U234">
        <f t="shared" si="150"/>
        <v>25</v>
      </c>
      <c r="V234">
        <f t="shared" si="151"/>
        <v>0</v>
      </c>
      <c r="W234">
        <f t="shared" si="152"/>
        <v>0</v>
      </c>
      <c r="X234">
        <f t="shared" si="153"/>
        <v>0</v>
      </c>
      <c r="Y234">
        <f t="shared" si="153"/>
        <v>0</v>
      </c>
      <c r="AA234">
        <v>351726669</v>
      </c>
      <c r="AB234">
        <f t="shared" si="154"/>
        <v>2983.277</v>
      </c>
      <c r="AC234">
        <f t="shared" si="155"/>
        <v>0</v>
      </c>
      <c r="AD234">
        <f t="shared" si="155"/>
        <v>0</v>
      </c>
      <c r="AE234">
        <f t="shared" si="155"/>
        <v>0</v>
      </c>
      <c r="AF234">
        <f t="shared" si="156"/>
        <v>2983.277</v>
      </c>
      <c r="AG234">
        <f t="shared" si="157"/>
        <v>0</v>
      </c>
      <c r="AH234">
        <f t="shared" si="158"/>
        <v>25</v>
      </c>
      <c r="AI234">
        <f t="shared" si="158"/>
        <v>0</v>
      </c>
      <c r="AJ234">
        <f t="shared" si="159"/>
        <v>0</v>
      </c>
      <c r="AK234">
        <v>3433</v>
      </c>
      <c r="AL234">
        <v>0</v>
      </c>
      <c r="AM234">
        <v>0</v>
      </c>
      <c r="AN234">
        <v>0</v>
      </c>
      <c r="AO234">
        <v>3433</v>
      </c>
      <c r="AP234">
        <v>0</v>
      </c>
      <c r="AQ234">
        <v>25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2.66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90</v>
      </c>
      <c r="BM234">
        <v>150</v>
      </c>
      <c r="BN234">
        <v>0</v>
      </c>
      <c r="BO234" t="s">
        <v>3</v>
      </c>
      <c r="BP234">
        <v>0</v>
      </c>
      <c r="BQ234">
        <v>1</v>
      </c>
      <c r="BR234">
        <v>0</v>
      </c>
      <c r="BS234">
        <v>2.66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60"/>
        <v>7935.52</v>
      </c>
      <c r="CQ234">
        <f t="shared" si="161"/>
        <v>0</v>
      </c>
      <c r="CR234">
        <f t="shared" si="162"/>
        <v>0</v>
      </c>
      <c r="CS234">
        <f t="shared" si="163"/>
        <v>0</v>
      </c>
      <c r="CT234">
        <f t="shared" si="164"/>
        <v>7935.5168200000007</v>
      </c>
      <c r="CU234">
        <f t="shared" si="165"/>
        <v>0</v>
      </c>
      <c r="CV234">
        <f t="shared" si="165"/>
        <v>25</v>
      </c>
      <c r="CW234">
        <f t="shared" si="165"/>
        <v>0</v>
      </c>
      <c r="CX234">
        <f t="shared" si="165"/>
        <v>0</v>
      </c>
      <c r="CY234">
        <f t="shared" si="166"/>
        <v>0</v>
      </c>
      <c r="CZ234">
        <f t="shared" si="167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21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1010</v>
      </c>
      <c r="DV234" t="s">
        <v>19</v>
      </c>
      <c r="DW234" t="s">
        <v>22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102792069</v>
      </c>
      <c r="EF234">
        <v>1</v>
      </c>
      <c r="EG234" t="s">
        <v>23</v>
      </c>
      <c r="EH234">
        <v>0</v>
      </c>
      <c r="EI234" t="s">
        <v>3</v>
      </c>
      <c r="EJ234">
        <v>1</v>
      </c>
      <c r="EK234">
        <v>150</v>
      </c>
      <c r="EL234" t="s">
        <v>24</v>
      </c>
      <c r="EM234" t="s">
        <v>3</v>
      </c>
      <c r="EO234" t="s">
        <v>3</v>
      </c>
      <c r="EQ234">
        <v>0</v>
      </c>
      <c r="ER234">
        <v>3433</v>
      </c>
      <c r="ES234">
        <v>0</v>
      </c>
      <c r="ET234">
        <v>0</v>
      </c>
      <c r="EU234">
        <v>0</v>
      </c>
      <c r="EV234">
        <v>3433</v>
      </c>
      <c r="EW234">
        <v>25</v>
      </c>
      <c r="EX234">
        <v>0</v>
      </c>
      <c r="EY234">
        <v>0</v>
      </c>
      <c r="FQ234">
        <v>0</v>
      </c>
      <c r="FR234">
        <f t="shared" si="168"/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-1705516557</v>
      </c>
      <c r="GG234">
        <v>2</v>
      </c>
      <c r="GH234">
        <v>1</v>
      </c>
      <c r="GI234">
        <v>3</v>
      </c>
      <c r="GJ234">
        <v>0</v>
      </c>
      <c r="GK234">
        <v>0</v>
      </c>
      <c r="GL234">
        <f t="shared" si="169"/>
        <v>0</v>
      </c>
      <c r="GM234">
        <f t="shared" si="170"/>
        <v>7935.52</v>
      </c>
      <c r="GN234">
        <f t="shared" si="171"/>
        <v>7935.52</v>
      </c>
      <c r="GO234">
        <f t="shared" si="172"/>
        <v>0</v>
      </c>
      <c r="GP234">
        <f t="shared" si="173"/>
        <v>0</v>
      </c>
      <c r="GR234">
        <v>0</v>
      </c>
      <c r="GS234">
        <v>3</v>
      </c>
      <c r="GT234">
        <v>0</v>
      </c>
      <c r="GU234" t="s">
        <v>3</v>
      </c>
      <c r="GV234">
        <f t="shared" si="174"/>
        <v>0</v>
      </c>
      <c r="GW234">
        <v>1</v>
      </c>
      <c r="GX234">
        <f t="shared" si="175"/>
        <v>0</v>
      </c>
      <c r="HA234">
        <v>0</v>
      </c>
      <c r="HB234">
        <v>0</v>
      </c>
      <c r="HC234">
        <f t="shared" si="176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C235">
        <f>ROW(SmtRes!A31)</f>
        <v>31</v>
      </c>
      <c r="D235">
        <f>ROW(EtalonRes!A31)</f>
        <v>31</v>
      </c>
      <c r="E235" t="s">
        <v>119</v>
      </c>
      <c r="F235" t="s">
        <v>92</v>
      </c>
      <c r="G235" t="s">
        <v>93</v>
      </c>
      <c r="H235" t="s">
        <v>19</v>
      </c>
      <c r="I235">
        <v>1</v>
      </c>
      <c r="J235">
        <v>0</v>
      </c>
      <c r="K235">
        <v>1</v>
      </c>
      <c r="O235">
        <f t="shared" si="144"/>
        <v>12535.48</v>
      </c>
      <c r="P235">
        <f t="shared" si="145"/>
        <v>0</v>
      </c>
      <c r="Q235">
        <f t="shared" si="146"/>
        <v>0</v>
      </c>
      <c r="R235">
        <f t="shared" si="147"/>
        <v>0</v>
      </c>
      <c r="S235">
        <f t="shared" si="148"/>
        <v>12535.48</v>
      </c>
      <c r="T235">
        <f t="shared" si="149"/>
        <v>0</v>
      </c>
      <c r="U235">
        <f t="shared" si="150"/>
        <v>39.5</v>
      </c>
      <c r="V235">
        <f t="shared" si="151"/>
        <v>0</v>
      </c>
      <c r="W235">
        <f t="shared" si="152"/>
        <v>0</v>
      </c>
      <c r="X235">
        <f t="shared" si="153"/>
        <v>0</v>
      </c>
      <c r="Y235">
        <f t="shared" si="153"/>
        <v>0</v>
      </c>
      <c r="AA235">
        <v>351726669</v>
      </c>
      <c r="AB235">
        <f t="shared" si="154"/>
        <v>4712.5870000000004</v>
      </c>
      <c r="AC235">
        <f t="shared" si="155"/>
        <v>0</v>
      </c>
      <c r="AD235">
        <f t="shared" si="155"/>
        <v>0</v>
      </c>
      <c r="AE235">
        <f t="shared" si="155"/>
        <v>0</v>
      </c>
      <c r="AF235">
        <f t="shared" si="156"/>
        <v>4712.5870000000004</v>
      </c>
      <c r="AG235">
        <f t="shared" si="157"/>
        <v>0</v>
      </c>
      <c r="AH235">
        <f t="shared" si="158"/>
        <v>39.5</v>
      </c>
      <c r="AI235">
        <f t="shared" si="158"/>
        <v>0</v>
      </c>
      <c r="AJ235">
        <f t="shared" si="159"/>
        <v>0</v>
      </c>
      <c r="AK235">
        <v>5423</v>
      </c>
      <c r="AL235">
        <v>0</v>
      </c>
      <c r="AM235">
        <v>0</v>
      </c>
      <c r="AN235">
        <v>0</v>
      </c>
      <c r="AO235">
        <v>5423</v>
      </c>
      <c r="AP235">
        <v>0</v>
      </c>
      <c r="AQ235">
        <v>39.5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2.66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94</v>
      </c>
      <c r="BM235">
        <v>150</v>
      </c>
      <c r="BN235">
        <v>0</v>
      </c>
      <c r="BO235" t="s">
        <v>3</v>
      </c>
      <c r="BP235">
        <v>0</v>
      </c>
      <c r="BQ235">
        <v>1</v>
      </c>
      <c r="BR235">
        <v>0</v>
      </c>
      <c r="BS235">
        <v>2.66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60"/>
        <v>12535.48</v>
      </c>
      <c r="CQ235">
        <f t="shared" si="161"/>
        <v>0</v>
      </c>
      <c r="CR235">
        <f t="shared" si="162"/>
        <v>0</v>
      </c>
      <c r="CS235">
        <f t="shared" si="163"/>
        <v>0</v>
      </c>
      <c r="CT235">
        <f t="shared" si="164"/>
        <v>12535.481420000002</v>
      </c>
      <c r="CU235">
        <f t="shared" si="165"/>
        <v>0</v>
      </c>
      <c r="CV235">
        <f t="shared" si="165"/>
        <v>39.5</v>
      </c>
      <c r="CW235">
        <f t="shared" si="165"/>
        <v>0</v>
      </c>
      <c r="CX235">
        <f t="shared" si="165"/>
        <v>0</v>
      </c>
      <c r="CY235">
        <f t="shared" si="166"/>
        <v>0</v>
      </c>
      <c r="CZ235">
        <f t="shared" si="167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21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1010</v>
      </c>
      <c r="DV235" t="s">
        <v>19</v>
      </c>
      <c r="DW235" t="s">
        <v>22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102792069</v>
      </c>
      <c r="EF235">
        <v>1</v>
      </c>
      <c r="EG235" t="s">
        <v>23</v>
      </c>
      <c r="EH235">
        <v>0</v>
      </c>
      <c r="EI235" t="s">
        <v>3</v>
      </c>
      <c r="EJ235">
        <v>1</v>
      </c>
      <c r="EK235">
        <v>150</v>
      </c>
      <c r="EL235" t="s">
        <v>24</v>
      </c>
      <c r="EM235" t="s">
        <v>3</v>
      </c>
      <c r="EO235" t="s">
        <v>3</v>
      </c>
      <c r="EQ235">
        <v>0</v>
      </c>
      <c r="ER235">
        <v>5423</v>
      </c>
      <c r="ES235">
        <v>0</v>
      </c>
      <c r="ET235">
        <v>0</v>
      </c>
      <c r="EU235">
        <v>0</v>
      </c>
      <c r="EV235">
        <v>5423</v>
      </c>
      <c r="EW235">
        <v>39.5</v>
      </c>
      <c r="EX235">
        <v>0</v>
      </c>
      <c r="EY235">
        <v>0</v>
      </c>
      <c r="FQ235">
        <v>0</v>
      </c>
      <c r="FR235">
        <f t="shared" si="168"/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133018598</v>
      </c>
      <c r="GG235">
        <v>2</v>
      </c>
      <c r="GH235">
        <v>1</v>
      </c>
      <c r="GI235">
        <v>3</v>
      </c>
      <c r="GJ235">
        <v>0</v>
      </c>
      <c r="GK235">
        <v>0</v>
      </c>
      <c r="GL235">
        <f t="shared" si="169"/>
        <v>0</v>
      </c>
      <c r="GM235">
        <f t="shared" si="170"/>
        <v>12535.48</v>
      </c>
      <c r="GN235">
        <f t="shared" si="171"/>
        <v>12535.48</v>
      </c>
      <c r="GO235">
        <f t="shared" si="172"/>
        <v>0</v>
      </c>
      <c r="GP235">
        <f t="shared" si="173"/>
        <v>0</v>
      </c>
      <c r="GR235">
        <v>0</v>
      </c>
      <c r="GS235">
        <v>3</v>
      </c>
      <c r="GT235">
        <v>0</v>
      </c>
      <c r="GU235" t="s">
        <v>3</v>
      </c>
      <c r="GV235">
        <f t="shared" si="174"/>
        <v>0</v>
      </c>
      <c r="GW235">
        <v>1</v>
      </c>
      <c r="GX235">
        <f t="shared" si="175"/>
        <v>0</v>
      </c>
      <c r="HA235">
        <v>0</v>
      </c>
      <c r="HB235">
        <v>0</v>
      </c>
      <c r="HC235">
        <f t="shared" si="176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C236">
        <f>ROW(SmtRes!A32)</f>
        <v>32</v>
      </c>
      <c r="D236">
        <f>ROW(EtalonRes!A32)</f>
        <v>32</v>
      </c>
      <c r="E236" t="s">
        <v>123</v>
      </c>
      <c r="F236" t="s">
        <v>96</v>
      </c>
      <c r="G236" t="s">
        <v>97</v>
      </c>
      <c r="H236" t="s">
        <v>19</v>
      </c>
      <c r="I236">
        <v>1</v>
      </c>
      <c r="J236">
        <v>0</v>
      </c>
      <c r="K236">
        <v>1</v>
      </c>
      <c r="O236">
        <f t="shared" si="144"/>
        <v>15868.72</v>
      </c>
      <c r="P236">
        <f t="shared" si="145"/>
        <v>0</v>
      </c>
      <c r="Q236">
        <f t="shared" si="146"/>
        <v>0</v>
      </c>
      <c r="R236">
        <f t="shared" si="147"/>
        <v>0</v>
      </c>
      <c r="S236">
        <f t="shared" si="148"/>
        <v>15868.72</v>
      </c>
      <c r="T236">
        <f t="shared" si="149"/>
        <v>0</v>
      </c>
      <c r="U236">
        <f t="shared" si="150"/>
        <v>50</v>
      </c>
      <c r="V236">
        <f t="shared" si="151"/>
        <v>0</v>
      </c>
      <c r="W236">
        <f t="shared" si="152"/>
        <v>0</v>
      </c>
      <c r="X236">
        <f t="shared" si="153"/>
        <v>0</v>
      </c>
      <c r="Y236">
        <f t="shared" si="153"/>
        <v>0</v>
      </c>
      <c r="AA236">
        <v>351726669</v>
      </c>
      <c r="AB236">
        <f t="shared" si="154"/>
        <v>5965.6850000000004</v>
      </c>
      <c r="AC236">
        <f t="shared" si="155"/>
        <v>0</v>
      </c>
      <c r="AD236">
        <f t="shared" si="155"/>
        <v>0</v>
      </c>
      <c r="AE236">
        <f t="shared" si="155"/>
        <v>0</v>
      </c>
      <c r="AF236">
        <f t="shared" si="156"/>
        <v>5965.6850000000004</v>
      </c>
      <c r="AG236">
        <f t="shared" si="157"/>
        <v>0</v>
      </c>
      <c r="AH236">
        <f t="shared" si="158"/>
        <v>50</v>
      </c>
      <c r="AI236">
        <f t="shared" si="158"/>
        <v>0</v>
      </c>
      <c r="AJ236">
        <f t="shared" si="159"/>
        <v>0</v>
      </c>
      <c r="AK236">
        <v>6865</v>
      </c>
      <c r="AL236">
        <v>0</v>
      </c>
      <c r="AM236">
        <v>0</v>
      </c>
      <c r="AN236">
        <v>0</v>
      </c>
      <c r="AO236">
        <v>6865</v>
      </c>
      <c r="AP236">
        <v>0</v>
      </c>
      <c r="AQ236">
        <v>50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2.66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98</v>
      </c>
      <c r="BM236">
        <v>150</v>
      </c>
      <c r="BN236">
        <v>0</v>
      </c>
      <c r="BO236" t="s">
        <v>3</v>
      </c>
      <c r="BP236">
        <v>0</v>
      </c>
      <c r="BQ236">
        <v>1</v>
      </c>
      <c r="BR236">
        <v>0</v>
      </c>
      <c r="BS236">
        <v>2.66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60"/>
        <v>15868.72</v>
      </c>
      <c r="CQ236">
        <f t="shared" si="161"/>
        <v>0</v>
      </c>
      <c r="CR236">
        <f t="shared" si="162"/>
        <v>0</v>
      </c>
      <c r="CS236">
        <f t="shared" si="163"/>
        <v>0</v>
      </c>
      <c r="CT236">
        <f t="shared" si="164"/>
        <v>15868.722100000003</v>
      </c>
      <c r="CU236">
        <f t="shared" si="165"/>
        <v>0</v>
      </c>
      <c r="CV236">
        <f t="shared" si="165"/>
        <v>50</v>
      </c>
      <c r="CW236">
        <f t="shared" si="165"/>
        <v>0</v>
      </c>
      <c r="CX236">
        <f t="shared" si="165"/>
        <v>0</v>
      </c>
      <c r="CY236">
        <f t="shared" si="166"/>
        <v>0</v>
      </c>
      <c r="CZ236">
        <f t="shared" si="167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21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1010</v>
      </c>
      <c r="DV236" t="s">
        <v>19</v>
      </c>
      <c r="DW236" t="s">
        <v>22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102792069</v>
      </c>
      <c r="EF236">
        <v>1</v>
      </c>
      <c r="EG236" t="s">
        <v>23</v>
      </c>
      <c r="EH236">
        <v>0</v>
      </c>
      <c r="EI236" t="s">
        <v>3</v>
      </c>
      <c r="EJ236">
        <v>1</v>
      </c>
      <c r="EK236">
        <v>150</v>
      </c>
      <c r="EL236" t="s">
        <v>24</v>
      </c>
      <c r="EM236" t="s">
        <v>3</v>
      </c>
      <c r="EO236" t="s">
        <v>3</v>
      </c>
      <c r="EQ236">
        <v>0</v>
      </c>
      <c r="ER236">
        <v>6865</v>
      </c>
      <c r="ES236">
        <v>0</v>
      </c>
      <c r="ET236">
        <v>0</v>
      </c>
      <c r="EU236">
        <v>0</v>
      </c>
      <c r="EV236">
        <v>6865</v>
      </c>
      <c r="EW236">
        <v>50</v>
      </c>
      <c r="EX236">
        <v>0</v>
      </c>
      <c r="EY236">
        <v>0</v>
      </c>
      <c r="FQ236">
        <v>0</v>
      </c>
      <c r="FR236">
        <f t="shared" si="168"/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-580487004</v>
      </c>
      <c r="GG236">
        <v>2</v>
      </c>
      <c r="GH236">
        <v>1</v>
      </c>
      <c r="GI236">
        <v>3</v>
      </c>
      <c r="GJ236">
        <v>0</v>
      </c>
      <c r="GK236">
        <v>0</v>
      </c>
      <c r="GL236">
        <f t="shared" si="169"/>
        <v>0</v>
      </c>
      <c r="GM236">
        <f t="shared" si="170"/>
        <v>15868.72</v>
      </c>
      <c r="GN236">
        <f t="shared" si="171"/>
        <v>15868.72</v>
      </c>
      <c r="GO236">
        <f t="shared" si="172"/>
        <v>0</v>
      </c>
      <c r="GP236">
        <f t="shared" si="173"/>
        <v>0</v>
      </c>
      <c r="GR236">
        <v>0</v>
      </c>
      <c r="GS236">
        <v>3</v>
      </c>
      <c r="GT236">
        <v>0</v>
      </c>
      <c r="GU236" t="s">
        <v>3</v>
      </c>
      <c r="GV236">
        <f t="shared" si="174"/>
        <v>0</v>
      </c>
      <c r="GW236">
        <v>1</v>
      </c>
      <c r="GX236">
        <f t="shared" si="175"/>
        <v>0</v>
      </c>
      <c r="HA236">
        <v>0</v>
      </c>
      <c r="HB236">
        <v>0</v>
      </c>
      <c r="HC236">
        <f t="shared" si="176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C237">
        <f>ROW(SmtRes!A33)</f>
        <v>33</v>
      </c>
      <c r="D237">
        <f>ROW(EtalonRes!A33)</f>
        <v>33</v>
      </c>
      <c r="E237" t="s">
        <v>127</v>
      </c>
      <c r="F237" t="s">
        <v>136</v>
      </c>
      <c r="G237" t="s">
        <v>137</v>
      </c>
      <c r="H237" t="s">
        <v>19</v>
      </c>
      <c r="I237">
        <v>1</v>
      </c>
      <c r="J237">
        <v>0</v>
      </c>
      <c r="K237">
        <v>1</v>
      </c>
      <c r="O237">
        <f t="shared" si="144"/>
        <v>698.09</v>
      </c>
      <c r="P237">
        <f t="shared" si="145"/>
        <v>0</v>
      </c>
      <c r="Q237">
        <f t="shared" si="146"/>
        <v>0</v>
      </c>
      <c r="R237">
        <f t="shared" si="147"/>
        <v>0</v>
      </c>
      <c r="S237">
        <f t="shared" si="148"/>
        <v>698.09</v>
      </c>
      <c r="T237">
        <f t="shared" si="149"/>
        <v>0</v>
      </c>
      <c r="U237">
        <f t="shared" si="150"/>
        <v>2.2000000000000002</v>
      </c>
      <c r="V237">
        <f t="shared" si="151"/>
        <v>0</v>
      </c>
      <c r="W237">
        <f t="shared" si="152"/>
        <v>0</v>
      </c>
      <c r="X237">
        <f t="shared" si="153"/>
        <v>0</v>
      </c>
      <c r="Y237">
        <f t="shared" si="153"/>
        <v>0</v>
      </c>
      <c r="AA237">
        <v>351726669</v>
      </c>
      <c r="AB237">
        <f t="shared" si="154"/>
        <v>262.43799999999999</v>
      </c>
      <c r="AC237">
        <f t="shared" si="155"/>
        <v>0</v>
      </c>
      <c r="AD237">
        <f t="shared" si="155"/>
        <v>0</v>
      </c>
      <c r="AE237">
        <f t="shared" si="155"/>
        <v>0</v>
      </c>
      <c r="AF237">
        <f t="shared" si="156"/>
        <v>262.43799999999999</v>
      </c>
      <c r="AG237">
        <f t="shared" si="157"/>
        <v>0</v>
      </c>
      <c r="AH237">
        <f t="shared" si="158"/>
        <v>2.2000000000000002</v>
      </c>
      <c r="AI237">
        <f t="shared" si="158"/>
        <v>0</v>
      </c>
      <c r="AJ237">
        <f t="shared" si="159"/>
        <v>0</v>
      </c>
      <c r="AK237">
        <v>302</v>
      </c>
      <c r="AL237">
        <v>0</v>
      </c>
      <c r="AM237">
        <v>0</v>
      </c>
      <c r="AN237">
        <v>0</v>
      </c>
      <c r="AO237">
        <v>302</v>
      </c>
      <c r="AP237">
        <v>0</v>
      </c>
      <c r="AQ237">
        <v>2.2000000000000002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2.66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138</v>
      </c>
      <c r="BM237">
        <v>150</v>
      </c>
      <c r="BN237">
        <v>0</v>
      </c>
      <c r="BO237" t="s">
        <v>3</v>
      </c>
      <c r="BP237">
        <v>0</v>
      </c>
      <c r="BQ237">
        <v>1</v>
      </c>
      <c r="BR237">
        <v>0</v>
      </c>
      <c r="BS237">
        <v>2.66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160"/>
        <v>698.09</v>
      </c>
      <c r="CQ237">
        <f t="shared" si="161"/>
        <v>0</v>
      </c>
      <c r="CR237">
        <f t="shared" si="162"/>
        <v>0</v>
      </c>
      <c r="CS237">
        <f t="shared" si="163"/>
        <v>0</v>
      </c>
      <c r="CT237">
        <f t="shared" si="164"/>
        <v>698.08508000000006</v>
      </c>
      <c r="CU237">
        <f t="shared" si="165"/>
        <v>0</v>
      </c>
      <c r="CV237">
        <f t="shared" si="165"/>
        <v>2.2000000000000002</v>
      </c>
      <c r="CW237">
        <f t="shared" si="165"/>
        <v>0</v>
      </c>
      <c r="CX237">
        <f t="shared" si="165"/>
        <v>0</v>
      </c>
      <c r="CY237">
        <f t="shared" si="166"/>
        <v>0</v>
      </c>
      <c r="CZ237">
        <f t="shared" si="167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21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1010</v>
      </c>
      <c r="DV237" t="s">
        <v>19</v>
      </c>
      <c r="DW237" t="s">
        <v>22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102792069</v>
      </c>
      <c r="EF237">
        <v>1</v>
      </c>
      <c r="EG237" t="s">
        <v>23</v>
      </c>
      <c r="EH237">
        <v>0</v>
      </c>
      <c r="EI237" t="s">
        <v>3</v>
      </c>
      <c r="EJ237">
        <v>1</v>
      </c>
      <c r="EK237">
        <v>150</v>
      </c>
      <c r="EL237" t="s">
        <v>24</v>
      </c>
      <c r="EM237" t="s">
        <v>3</v>
      </c>
      <c r="EO237" t="s">
        <v>3</v>
      </c>
      <c r="EQ237">
        <v>0</v>
      </c>
      <c r="ER237">
        <v>302</v>
      </c>
      <c r="ES237">
        <v>0</v>
      </c>
      <c r="ET237">
        <v>0</v>
      </c>
      <c r="EU237">
        <v>0</v>
      </c>
      <c r="EV237">
        <v>302</v>
      </c>
      <c r="EW237">
        <v>2.2000000000000002</v>
      </c>
      <c r="EX237">
        <v>0</v>
      </c>
      <c r="EY237">
        <v>0</v>
      </c>
      <c r="FQ237">
        <v>0</v>
      </c>
      <c r="FR237">
        <f t="shared" si="168"/>
        <v>0</v>
      </c>
      <c r="FS237">
        <v>0</v>
      </c>
      <c r="FX237">
        <v>0</v>
      </c>
      <c r="FY237">
        <v>0</v>
      </c>
      <c r="GA237" t="s">
        <v>3</v>
      </c>
      <c r="GD237">
        <v>1</v>
      </c>
      <c r="GF237">
        <v>1614841077</v>
      </c>
      <c r="GG237">
        <v>2</v>
      </c>
      <c r="GH237">
        <v>1</v>
      </c>
      <c r="GI237">
        <v>3</v>
      </c>
      <c r="GJ237">
        <v>0</v>
      </c>
      <c r="GK237">
        <v>0</v>
      </c>
      <c r="GL237">
        <f t="shared" si="169"/>
        <v>0</v>
      </c>
      <c r="GM237">
        <f t="shared" si="170"/>
        <v>698.09</v>
      </c>
      <c r="GN237">
        <f t="shared" si="171"/>
        <v>698.09</v>
      </c>
      <c r="GO237">
        <f t="shared" si="172"/>
        <v>0</v>
      </c>
      <c r="GP237">
        <f t="shared" si="173"/>
        <v>0</v>
      </c>
      <c r="GR237">
        <v>0</v>
      </c>
      <c r="GS237">
        <v>3</v>
      </c>
      <c r="GT237">
        <v>0</v>
      </c>
      <c r="GU237" t="s">
        <v>3</v>
      </c>
      <c r="GV237">
        <f t="shared" si="174"/>
        <v>0</v>
      </c>
      <c r="GW237">
        <v>1</v>
      </c>
      <c r="GX237">
        <f t="shared" si="175"/>
        <v>0</v>
      </c>
      <c r="HA237">
        <v>0</v>
      </c>
      <c r="HB237">
        <v>0</v>
      </c>
      <c r="HC237">
        <f t="shared" si="176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9" spans="1:245" x14ac:dyDescent="0.2">
      <c r="A239" s="2">
        <v>51</v>
      </c>
      <c r="B239" s="2">
        <f>B226</f>
        <v>1</v>
      </c>
      <c r="C239" s="2">
        <f>A226</f>
        <v>4</v>
      </c>
      <c r="D239" s="2">
        <f>ROW(A226)</f>
        <v>226</v>
      </c>
      <c r="E239" s="2"/>
      <c r="F239" s="2" t="str">
        <f>IF(F226&lt;&gt;"",F226,"")</f>
        <v>Новый раздел</v>
      </c>
      <c r="G239" s="2" t="str">
        <f>IF(G226&lt;&gt;"",G226,"")</f>
        <v>6. Техническое обслуживание промышленных (систем чиллер-фанкойл) кондиционеров.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177">ROUND(AB239,2)</f>
        <v>39800.1</v>
      </c>
      <c r="P239" s="2">
        <f t="shared" si="177"/>
        <v>0</v>
      </c>
      <c r="Q239" s="2">
        <f t="shared" si="177"/>
        <v>0</v>
      </c>
      <c r="R239" s="2">
        <f t="shared" si="177"/>
        <v>0</v>
      </c>
      <c r="S239" s="2">
        <f t="shared" si="177"/>
        <v>39800.1</v>
      </c>
      <c r="T239" s="2">
        <f t="shared" si="177"/>
        <v>0</v>
      </c>
      <c r="U239" s="2">
        <f>AH239</f>
        <v>125.4</v>
      </c>
      <c r="V239" s="2">
        <f>AI239</f>
        <v>0</v>
      </c>
      <c r="W239" s="2">
        <f>ROUND(AJ239,2)</f>
        <v>0</v>
      </c>
      <c r="X239" s="2">
        <f>ROUND(AK239,2)</f>
        <v>0</v>
      </c>
      <c r="Y239" s="2">
        <f>ROUND(AL239,2)</f>
        <v>0</v>
      </c>
      <c r="Z239" s="2"/>
      <c r="AA239" s="2"/>
      <c r="AB239" s="2">
        <f>ROUND(SUMIF(AA230:AA237,"=351726669",O230:O237),2)</f>
        <v>39800.1</v>
      </c>
      <c r="AC239" s="2">
        <f>ROUND(SUMIF(AA230:AA237,"=351726669",P230:P237),2)</f>
        <v>0</v>
      </c>
      <c r="AD239" s="2">
        <f>ROUND(SUMIF(AA230:AA237,"=351726669",Q230:Q237),2)</f>
        <v>0</v>
      </c>
      <c r="AE239" s="2">
        <f>ROUND(SUMIF(AA230:AA237,"=351726669",R230:R237),2)</f>
        <v>0</v>
      </c>
      <c r="AF239" s="2">
        <f>ROUND(SUMIF(AA230:AA237,"=351726669",S230:S237),2)</f>
        <v>39800.1</v>
      </c>
      <c r="AG239" s="2">
        <f>ROUND(SUMIF(AA230:AA237,"=351726669",T230:T237),2)</f>
        <v>0</v>
      </c>
      <c r="AH239" s="2">
        <f>SUMIF(AA230:AA237,"=351726669",U230:U237)</f>
        <v>125.4</v>
      </c>
      <c r="AI239" s="2">
        <f>SUMIF(AA230:AA237,"=351726669",V230:V237)</f>
        <v>0</v>
      </c>
      <c r="AJ239" s="2">
        <f>ROUND(SUMIF(AA230:AA237,"=351726669",W230:W237),2)</f>
        <v>0</v>
      </c>
      <c r="AK239" s="2">
        <f>ROUND(SUMIF(AA230:AA237,"=351726669",X230:X237),2)</f>
        <v>0</v>
      </c>
      <c r="AL239" s="2">
        <f>ROUND(SUMIF(AA230:AA237,"=351726669",Y230:Y237),2)</f>
        <v>0</v>
      </c>
      <c r="AM239" s="2"/>
      <c r="AN239" s="2"/>
      <c r="AO239" s="2">
        <f t="shared" ref="AO239:BD239" si="178">ROUND(BX239,2)</f>
        <v>0</v>
      </c>
      <c r="AP239" s="2">
        <f t="shared" si="178"/>
        <v>0</v>
      </c>
      <c r="AQ239" s="2">
        <f t="shared" si="178"/>
        <v>0</v>
      </c>
      <c r="AR239" s="2">
        <f t="shared" si="178"/>
        <v>39800.1</v>
      </c>
      <c r="AS239" s="2">
        <f t="shared" si="178"/>
        <v>39800.1</v>
      </c>
      <c r="AT239" s="2">
        <f t="shared" si="178"/>
        <v>0</v>
      </c>
      <c r="AU239" s="2">
        <f t="shared" si="178"/>
        <v>0</v>
      </c>
      <c r="AV239" s="2">
        <f t="shared" si="178"/>
        <v>0</v>
      </c>
      <c r="AW239" s="2">
        <f t="shared" si="178"/>
        <v>0</v>
      </c>
      <c r="AX239" s="2">
        <f t="shared" si="178"/>
        <v>0</v>
      </c>
      <c r="AY239" s="2">
        <f t="shared" si="178"/>
        <v>0</v>
      </c>
      <c r="AZ239" s="2">
        <f t="shared" si="178"/>
        <v>0</v>
      </c>
      <c r="BA239" s="2">
        <f t="shared" si="178"/>
        <v>0</v>
      </c>
      <c r="BB239" s="2">
        <f t="shared" si="178"/>
        <v>0</v>
      </c>
      <c r="BC239" s="2">
        <f t="shared" si="178"/>
        <v>0</v>
      </c>
      <c r="BD239" s="2">
        <f t="shared" si="178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>
        <f>ROUND(SUMIF(AA230:AA237,"=351726669",FQ230:FQ237),2)</f>
        <v>0</v>
      </c>
      <c r="BY239" s="2">
        <f>ROUND(SUMIF(AA230:AA237,"=351726669",FR230:FR237),2)</f>
        <v>0</v>
      </c>
      <c r="BZ239" s="2">
        <f>ROUND(SUMIF(AA230:AA237,"=351726669",GL230:GL237),2)</f>
        <v>0</v>
      </c>
      <c r="CA239" s="2">
        <f>ROUND(SUMIF(AA230:AA237,"=351726669",GM230:GM237),2)</f>
        <v>39800.1</v>
      </c>
      <c r="CB239" s="2">
        <f>ROUND(SUMIF(AA230:AA237,"=351726669",GN230:GN237),2)</f>
        <v>39800.1</v>
      </c>
      <c r="CC239" s="2">
        <f>ROUND(SUMIF(AA230:AA237,"=351726669",GO230:GO237),2)</f>
        <v>0</v>
      </c>
      <c r="CD239" s="2">
        <f>ROUND(SUMIF(AA230:AA237,"=351726669",GP230:GP237),2)</f>
        <v>0</v>
      </c>
      <c r="CE239" s="2">
        <f>AC239-BX239</f>
        <v>0</v>
      </c>
      <c r="CF239" s="2">
        <f>AC239-BY239</f>
        <v>0</v>
      </c>
      <c r="CG239" s="2">
        <f>BX239-BZ239</f>
        <v>0</v>
      </c>
      <c r="CH239" s="2">
        <f>AC239-BX239-BY239+BZ239</f>
        <v>0</v>
      </c>
      <c r="CI239" s="2">
        <f>BY239-BZ239</f>
        <v>0</v>
      </c>
      <c r="CJ239" s="2">
        <f>ROUND(SUMIF(AA230:AA237,"=351726669",GX230:GX237),2)</f>
        <v>0</v>
      </c>
      <c r="CK239" s="2">
        <f>ROUND(SUMIF(AA230:AA237,"=351726669",GY230:GY237),2)</f>
        <v>0</v>
      </c>
      <c r="CL239" s="2">
        <f>ROUND(SUMIF(AA230:AA237,"=351726669",GZ230:GZ237),2)</f>
        <v>0</v>
      </c>
      <c r="CM239" s="2">
        <f>ROUND(SUMIF(AA230:AA237,"=351726669",HD230:HD237),2)</f>
        <v>0</v>
      </c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39800.1</v>
      </c>
      <c r="G241" s="4" t="s">
        <v>29</v>
      </c>
      <c r="H241" s="4" t="s">
        <v>30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39800.1</v>
      </c>
      <c r="X241" s="4">
        <v>1</v>
      </c>
      <c r="Y241" s="4">
        <v>39800.1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0</v>
      </c>
      <c r="G242" s="4" t="s">
        <v>31</v>
      </c>
      <c r="H242" s="4" t="s">
        <v>32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33</v>
      </c>
      <c r="H243" s="4" t="s">
        <v>34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0</v>
      </c>
      <c r="G244" s="4" t="s">
        <v>35</v>
      </c>
      <c r="H244" s="4" t="s">
        <v>36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0</v>
      </c>
      <c r="G245" s="4" t="s">
        <v>37</v>
      </c>
      <c r="H245" s="4" t="s">
        <v>38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39</v>
      </c>
      <c r="H246" s="4" t="s">
        <v>40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0</v>
      </c>
      <c r="G247" s="4" t="s">
        <v>41</v>
      </c>
      <c r="H247" s="4" t="s">
        <v>42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0</v>
      </c>
      <c r="G248" s="4" t="s">
        <v>43</v>
      </c>
      <c r="H248" s="4" t="s">
        <v>44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45</v>
      </c>
      <c r="H249" s="4" t="s">
        <v>46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0</v>
      </c>
      <c r="G250" s="4" t="s">
        <v>47</v>
      </c>
      <c r="H250" s="4" t="s">
        <v>48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0</v>
      </c>
      <c r="G251" s="4" t="s">
        <v>49</v>
      </c>
      <c r="H251" s="4" t="s">
        <v>50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51</v>
      </c>
      <c r="H252" s="4" t="s">
        <v>52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0</v>
      </c>
      <c r="G253" s="4" t="s">
        <v>53</v>
      </c>
      <c r="H253" s="4" t="s">
        <v>54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39800.1</v>
      </c>
      <c r="G254" s="4" t="s">
        <v>55</v>
      </c>
      <c r="H254" s="4" t="s">
        <v>56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39800.1</v>
      </c>
      <c r="X254" s="4">
        <v>1</v>
      </c>
      <c r="Y254" s="4">
        <v>39800.1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57</v>
      </c>
      <c r="H255" s="4" t="s">
        <v>58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39800.1</v>
      </c>
      <c r="G256" s="4" t="s">
        <v>59</v>
      </c>
      <c r="H256" s="4" t="s">
        <v>60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39800.1</v>
      </c>
      <c r="X256" s="4">
        <v>1</v>
      </c>
      <c r="Y256" s="4">
        <v>39800.1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0</v>
      </c>
      <c r="G257" s="4" t="s">
        <v>61</v>
      </c>
      <c r="H257" s="4" t="s">
        <v>62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63</v>
      </c>
      <c r="H258" s="4" t="s">
        <v>64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65</v>
      </c>
      <c r="H259" s="4" t="s">
        <v>66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67</v>
      </c>
      <c r="H260" s="4" t="s">
        <v>68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125.4</v>
      </c>
      <c r="G261" s="4" t="s">
        <v>69</v>
      </c>
      <c r="H261" s="4" t="s">
        <v>70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125.4</v>
      </c>
      <c r="X261" s="4">
        <v>1</v>
      </c>
      <c r="Y261" s="4">
        <v>125.4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0</v>
      </c>
      <c r="G262" s="4" t="s">
        <v>71</v>
      </c>
      <c r="H262" s="4" t="s">
        <v>72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73</v>
      </c>
      <c r="H263" s="4" t="s">
        <v>74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75</v>
      </c>
      <c r="H264" s="4" t="s">
        <v>76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0</v>
      </c>
      <c r="G265" s="4" t="s">
        <v>77</v>
      </c>
      <c r="H265" s="4" t="s">
        <v>78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0</v>
      </c>
      <c r="G266" s="4" t="s">
        <v>79</v>
      </c>
      <c r="H266" s="4" t="s">
        <v>80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39800.1</v>
      </c>
      <c r="G267" s="4" t="s">
        <v>81</v>
      </c>
      <c r="H267" s="4" t="s">
        <v>82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39800.1</v>
      </c>
      <c r="X267" s="4">
        <v>1</v>
      </c>
      <c r="Y267" s="4">
        <v>39800.1</v>
      </c>
      <c r="Z267" s="4"/>
      <c r="AA267" s="4"/>
      <c r="AB267" s="4"/>
    </row>
    <row r="269" spans="1:206" x14ac:dyDescent="0.2">
      <c r="A269" s="1">
        <v>4</v>
      </c>
      <c r="B269" s="1">
        <v>1</v>
      </c>
      <c r="C269" s="1"/>
      <c r="D269" s="1">
        <f>ROW(A278)</f>
        <v>278</v>
      </c>
      <c r="E269" s="1"/>
      <c r="F269" s="1" t="s">
        <v>14</v>
      </c>
      <c r="G269" s="1" t="s">
        <v>162</v>
      </c>
      <c r="H269" s="1" t="s">
        <v>3</v>
      </c>
      <c r="I269" s="1">
        <v>0</v>
      </c>
      <c r="J269" s="1"/>
      <c r="K269" s="1">
        <v>-1</v>
      </c>
      <c r="L269" s="1"/>
      <c r="M269" s="1" t="s">
        <v>3</v>
      </c>
      <c r="N269" s="1"/>
      <c r="O269" s="1"/>
      <c r="P269" s="1"/>
      <c r="Q269" s="1"/>
      <c r="R269" s="1"/>
      <c r="S269" s="1">
        <v>0</v>
      </c>
      <c r="T269" s="1"/>
      <c r="U269" s="1" t="s">
        <v>3</v>
      </c>
      <c r="V269" s="1">
        <v>0</v>
      </c>
      <c r="W269" s="1"/>
      <c r="X269" s="1"/>
      <c r="Y269" s="1"/>
      <c r="Z269" s="1"/>
      <c r="AA269" s="1"/>
      <c r="AB269" s="1" t="s">
        <v>3</v>
      </c>
      <c r="AC269" s="1" t="s">
        <v>3</v>
      </c>
      <c r="AD269" s="1" t="s">
        <v>3</v>
      </c>
      <c r="AE269" s="1" t="s">
        <v>3</v>
      </c>
      <c r="AF269" s="1" t="s">
        <v>3</v>
      </c>
      <c r="AG269" s="1" t="s">
        <v>3</v>
      </c>
      <c r="AH269" s="1"/>
      <c r="AI269" s="1"/>
      <c r="AJ269" s="1"/>
      <c r="AK269" s="1"/>
      <c r="AL269" s="1"/>
      <c r="AM269" s="1"/>
      <c r="AN269" s="1"/>
      <c r="AO269" s="1"/>
      <c r="AP269" s="1" t="s">
        <v>3</v>
      </c>
      <c r="AQ269" s="1" t="s">
        <v>3</v>
      </c>
      <c r="AR269" s="1" t="s">
        <v>3</v>
      </c>
      <c r="AS269" s="1"/>
      <c r="AT269" s="1"/>
      <c r="AU269" s="1"/>
      <c r="AV269" s="1"/>
      <c r="AW269" s="1"/>
      <c r="AX269" s="1"/>
      <c r="AY269" s="1"/>
      <c r="AZ269" s="1" t="s">
        <v>3</v>
      </c>
      <c r="BA269" s="1"/>
      <c r="BB269" s="1" t="s">
        <v>3</v>
      </c>
      <c r="BC269" s="1" t="s">
        <v>3</v>
      </c>
      <c r="BD269" s="1" t="s">
        <v>3</v>
      </c>
      <c r="BE269" s="1" t="s">
        <v>3</v>
      </c>
      <c r="BF269" s="1" t="s">
        <v>3</v>
      </c>
      <c r="BG269" s="1" t="s">
        <v>3</v>
      </c>
      <c r="BH269" s="1" t="s">
        <v>3</v>
      </c>
      <c r="BI269" s="1" t="s">
        <v>3</v>
      </c>
      <c r="BJ269" s="1" t="s">
        <v>3</v>
      </c>
      <c r="BK269" s="1" t="s">
        <v>3</v>
      </c>
      <c r="BL269" s="1" t="s">
        <v>3</v>
      </c>
      <c r="BM269" s="1" t="s">
        <v>3</v>
      </c>
      <c r="BN269" s="1" t="s">
        <v>3</v>
      </c>
      <c r="BO269" s="1" t="s">
        <v>3</v>
      </c>
      <c r="BP269" s="1" t="s">
        <v>3</v>
      </c>
      <c r="BQ269" s="1"/>
      <c r="BR269" s="1"/>
      <c r="BS269" s="1"/>
      <c r="BT269" s="1"/>
      <c r="BU269" s="1"/>
      <c r="BV269" s="1"/>
      <c r="BW269" s="1"/>
      <c r="BX269" s="1">
        <v>0</v>
      </c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>
        <v>0</v>
      </c>
    </row>
    <row r="271" spans="1:206" x14ac:dyDescent="0.2">
      <c r="A271" s="2">
        <v>52</v>
      </c>
      <c r="B271" s="2">
        <f t="shared" ref="B271:G271" si="179">B278</f>
        <v>1</v>
      </c>
      <c r="C271" s="2">
        <f t="shared" si="179"/>
        <v>4</v>
      </c>
      <c r="D271" s="2">
        <f t="shared" si="179"/>
        <v>269</v>
      </c>
      <c r="E271" s="2">
        <f t="shared" si="179"/>
        <v>0</v>
      </c>
      <c r="F271" s="2" t="str">
        <f t="shared" si="179"/>
        <v>Новый раздел</v>
      </c>
      <c r="G271" s="2" t="str">
        <f t="shared" si="179"/>
        <v>7. Техническое обслуживание промышленных (мультизональных VRV и VRF систем) кондиционеров.</v>
      </c>
      <c r="H271" s="2"/>
      <c r="I271" s="2"/>
      <c r="J271" s="2"/>
      <c r="K271" s="2"/>
      <c r="L271" s="2"/>
      <c r="M271" s="2"/>
      <c r="N271" s="2"/>
      <c r="O271" s="2">
        <f t="shared" ref="O271:AT271" si="180">O278</f>
        <v>29401.61</v>
      </c>
      <c r="P271" s="2">
        <f t="shared" si="180"/>
        <v>0</v>
      </c>
      <c r="Q271" s="2">
        <f t="shared" si="180"/>
        <v>0</v>
      </c>
      <c r="R271" s="2">
        <f t="shared" si="180"/>
        <v>0</v>
      </c>
      <c r="S271" s="2">
        <f t="shared" si="180"/>
        <v>29401.61</v>
      </c>
      <c r="T271" s="2">
        <f t="shared" si="180"/>
        <v>0</v>
      </c>
      <c r="U271" s="2">
        <f t="shared" si="180"/>
        <v>116.5</v>
      </c>
      <c r="V271" s="2">
        <f t="shared" si="180"/>
        <v>0</v>
      </c>
      <c r="W271" s="2">
        <f t="shared" si="180"/>
        <v>0</v>
      </c>
      <c r="X271" s="2">
        <f t="shared" si="180"/>
        <v>0</v>
      </c>
      <c r="Y271" s="2">
        <f t="shared" si="180"/>
        <v>0</v>
      </c>
      <c r="Z271" s="2">
        <f t="shared" si="180"/>
        <v>0</v>
      </c>
      <c r="AA271" s="2">
        <f t="shared" si="180"/>
        <v>0</v>
      </c>
      <c r="AB271" s="2">
        <f t="shared" si="180"/>
        <v>29401.61</v>
      </c>
      <c r="AC271" s="2">
        <f t="shared" si="180"/>
        <v>0</v>
      </c>
      <c r="AD271" s="2">
        <f t="shared" si="180"/>
        <v>0</v>
      </c>
      <c r="AE271" s="2">
        <f t="shared" si="180"/>
        <v>0</v>
      </c>
      <c r="AF271" s="2">
        <f t="shared" si="180"/>
        <v>29401.61</v>
      </c>
      <c r="AG271" s="2">
        <f t="shared" si="180"/>
        <v>0</v>
      </c>
      <c r="AH271" s="2">
        <f t="shared" si="180"/>
        <v>116.5</v>
      </c>
      <c r="AI271" s="2">
        <f t="shared" si="180"/>
        <v>0</v>
      </c>
      <c r="AJ271" s="2">
        <f t="shared" si="180"/>
        <v>0</v>
      </c>
      <c r="AK271" s="2">
        <f t="shared" si="180"/>
        <v>0</v>
      </c>
      <c r="AL271" s="2">
        <f t="shared" si="180"/>
        <v>0</v>
      </c>
      <c r="AM271" s="2">
        <f t="shared" si="180"/>
        <v>0</v>
      </c>
      <c r="AN271" s="2">
        <f t="shared" si="180"/>
        <v>0</v>
      </c>
      <c r="AO271" s="2">
        <f t="shared" si="180"/>
        <v>0</v>
      </c>
      <c r="AP271" s="2">
        <f t="shared" si="180"/>
        <v>0</v>
      </c>
      <c r="AQ271" s="2">
        <f t="shared" si="180"/>
        <v>0</v>
      </c>
      <c r="AR271" s="2">
        <f t="shared" si="180"/>
        <v>29401.61</v>
      </c>
      <c r="AS271" s="2">
        <f t="shared" si="180"/>
        <v>29401.61</v>
      </c>
      <c r="AT271" s="2">
        <f t="shared" si="180"/>
        <v>0</v>
      </c>
      <c r="AU271" s="2">
        <f t="shared" ref="AU271:BZ271" si="181">AU278</f>
        <v>0</v>
      </c>
      <c r="AV271" s="2">
        <f t="shared" si="181"/>
        <v>0</v>
      </c>
      <c r="AW271" s="2">
        <f t="shared" si="181"/>
        <v>0</v>
      </c>
      <c r="AX271" s="2">
        <f t="shared" si="181"/>
        <v>0</v>
      </c>
      <c r="AY271" s="2">
        <f t="shared" si="181"/>
        <v>0</v>
      </c>
      <c r="AZ271" s="2">
        <f t="shared" si="181"/>
        <v>0</v>
      </c>
      <c r="BA271" s="2">
        <f t="shared" si="181"/>
        <v>0</v>
      </c>
      <c r="BB271" s="2">
        <f t="shared" si="181"/>
        <v>0</v>
      </c>
      <c r="BC271" s="2">
        <f t="shared" si="181"/>
        <v>0</v>
      </c>
      <c r="BD271" s="2">
        <f t="shared" si="181"/>
        <v>0</v>
      </c>
      <c r="BE271" s="2">
        <f t="shared" si="181"/>
        <v>0</v>
      </c>
      <c r="BF271" s="2">
        <f t="shared" si="181"/>
        <v>0</v>
      </c>
      <c r="BG271" s="2">
        <f t="shared" si="181"/>
        <v>0</v>
      </c>
      <c r="BH271" s="2">
        <f t="shared" si="181"/>
        <v>0</v>
      </c>
      <c r="BI271" s="2">
        <f t="shared" si="181"/>
        <v>0</v>
      </c>
      <c r="BJ271" s="2">
        <f t="shared" si="181"/>
        <v>0</v>
      </c>
      <c r="BK271" s="2">
        <f t="shared" si="181"/>
        <v>0</v>
      </c>
      <c r="BL271" s="2">
        <f t="shared" si="181"/>
        <v>0</v>
      </c>
      <c r="BM271" s="2">
        <f t="shared" si="181"/>
        <v>0</v>
      </c>
      <c r="BN271" s="2">
        <f t="shared" si="181"/>
        <v>0</v>
      </c>
      <c r="BO271" s="2">
        <f t="shared" si="181"/>
        <v>0</v>
      </c>
      <c r="BP271" s="2">
        <f t="shared" si="181"/>
        <v>0</v>
      </c>
      <c r="BQ271" s="2">
        <f t="shared" si="181"/>
        <v>0</v>
      </c>
      <c r="BR271" s="2">
        <f t="shared" si="181"/>
        <v>0</v>
      </c>
      <c r="BS271" s="2">
        <f t="shared" si="181"/>
        <v>0</v>
      </c>
      <c r="BT271" s="2">
        <f t="shared" si="181"/>
        <v>0</v>
      </c>
      <c r="BU271" s="2">
        <f t="shared" si="181"/>
        <v>0</v>
      </c>
      <c r="BV271" s="2">
        <f t="shared" si="181"/>
        <v>0</v>
      </c>
      <c r="BW271" s="2">
        <f t="shared" si="181"/>
        <v>0</v>
      </c>
      <c r="BX271" s="2">
        <f t="shared" si="181"/>
        <v>0</v>
      </c>
      <c r="BY271" s="2">
        <f t="shared" si="181"/>
        <v>0</v>
      </c>
      <c r="BZ271" s="2">
        <f t="shared" si="181"/>
        <v>0</v>
      </c>
      <c r="CA271" s="2">
        <f t="shared" ref="CA271:DF271" si="182">CA278</f>
        <v>29401.61</v>
      </c>
      <c r="CB271" s="2">
        <f t="shared" si="182"/>
        <v>29401.61</v>
      </c>
      <c r="CC271" s="2">
        <f t="shared" si="182"/>
        <v>0</v>
      </c>
      <c r="CD271" s="2">
        <f t="shared" si="182"/>
        <v>0</v>
      </c>
      <c r="CE271" s="2">
        <f t="shared" si="182"/>
        <v>0</v>
      </c>
      <c r="CF271" s="2">
        <f t="shared" si="182"/>
        <v>0</v>
      </c>
      <c r="CG271" s="2">
        <f t="shared" si="182"/>
        <v>0</v>
      </c>
      <c r="CH271" s="2">
        <f t="shared" si="182"/>
        <v>0</v>
      </c>
      <c r="CI271" s="2">
        <f t="shared" si="182"/>
        <v>0</v>
      </c>
      <c r="CJ271" s="2">
        <f t="shared" si="182"/>
        <v>0</v>
      </c>
      <c r="CK271" s="2">
        <f t="shared" si="182"/>
        <v>0</v>
      </c>
      <c r="CL271" s="2">
        <f t="shared" si="182"/>
        <v>0</v>
      </c>
      <c r="CM271" s="2">
        <f t="shared" si="182"/>
        <v>0</v>
      </c>
      <c r="CN271" s="2">
        <f t="shared" si="182"/>
        <v>0</v>
      </c>
      <c r="CO271" s="2">
        <f t="shared" si="182"/>
        <v>0</v>
      </c>
      <c r="CP271" s="2">
        <f t="shared" si="182"/>
        <v>0</v>
      </c>
      <c r="CQ271" s="2">
        <f t="shared" si="182"/>
        <v>0</v>
      </c>
      <c r="CR271" s="2">
        <f t="shared" si="182"/>
        <v>0</v>
      </c>
      <c r="CS271" s="2">
        <f t="shared" si="182"/>
        <v>0</v>
      </c>
      <c r="CT271" s="2">
        <f t="shared" si="182"/>
        <v>0</v>
      </c>
      <c r="CU271" s="2">
        <f t="shared" si="182"/>
        <v>0</v>
      </c>
      <c r="CV271" s="2">
        <f t="shared" si="182"/>
        <v>0</v>
      </c>
      <c r="CW271" s="2">
        <f t="shared" si="182"/>
        <v>0</v>
      </c>
      <c r="CX271" s="2">
        <f t="shared" si="182"/>
        <v>0</v>
      </c>
      <c r="CY271" s="2">
        <f t="shared" si="182"/>
        <v>0</v>
      </c>
      <c r="CZ271" s="2">
        <f t="shared" si="182"/>
        <v>0</v>
      </c>
      <c r="DA271" s="2">
        <f t="shared" si="182"/>
        <v>0</v>
      </c>
      <c r="DB271" s="2">
        <f t="shared" si="182"/>
        <v>0</v>
      </c>
      <c r="DC271" s="2">
        <f t="shared" si="182"/>
        <v>0</v>
      </c>
      <c r="DD271" s="2">
        <f t="shared" si="182"/>
        <v>0</v>
      </c>
      <c r="DE271" s="2">
        <f t="shared" si="182"/>
        <v>0</v>
      </c>
      <c r="DF271" s="2">
        <f t="shared" si="182"/>
        <v>0</v>
      </c>
      <c r="DG271" s="3">
        <f t="shared" ref="DG271:EL271" si="183">DG278</f>
        <v>0</v>
      </c>
      <c r="DH271" s="3">
        <f t="shared" si="183"/>
        <v>0</v>
      </c>
      <c r="DI271" s="3">
        <f t="shared" si="183"/>
        <v>0</v>
      </c>
      <c r="DJ271" s="3">
        <f t="shared" si="183"/>
        <v>0</v>
      </c>
      <c r="DK271" s="3">
        <f t="shared" si="183"/>
        <v>0</v>
      </c>
      <c r="DL271" s="3">
        <f t="shared" si="183"/>
        <v>0</v>
      </c>
      <c r="DM271" s="3">
        <f t="shared" si="183"/>
        <v>0</v>
      </c>
      <c r="DN271" s="3">
        <f t="shared" si="183"/>
        <v>0</v>
      </c>
      <c r="DO271" s="3">
        <f t="shared" si="183"/>
        <v>0</v>
      </c>
      <c r="DP271" s="3">
        <f t="shared" si="183"/>
        <v>0</v>
      </c>
      <c r="DQ271" s="3">
        <f t="shared" si="183"/>
        <v>0</v>
      </c>
      <c r="DR271" s="3">
        <f t="shared" si="183"/>
        <v>0</v>
      </c>
      <c r="DS271" s="3">
        <f t="shared" si="183"/>
        <v>0</v>
      </c>
      <c r="DT271" s="3">
        <f t="shared" si="183"/>
        <v>0</v>
      </c>
      <c r="DU271" s="3">
        <f t="shared" si="183"/>
        <v>0</v>
      </c>
      <c r="DV271" s="3">
        <f t="shared" si="183"/>
        <v>0</v>
      </c>
      <c r="DW271" s="3">
        <f t="shared" si="183"/>
        <v>0</v>
      </c>
      <c r="DX271" s="3">
        <f t="shared" si="183"/>
        <v>0</v>
      </c>
      <c r="DY271" s="3">
        <f t="shared" si="183"/>
        <v>0</v>
      </c>
      <c r="DZ271" s="3">
        <f t="shared" si="183"/>
        <v>0</v>
      </c>
      <c r="EA271" s="3">
        <f t="shared" si="183"/>
        <v>0</v>
      </c>
      <c r="EB271" s="3">
        <f t="shared" si="183"/>
        <v>0</v>
      </c>
      <c r="EC271" s="3">
        <f t="shared" si="183"/>
        <v>0</v>
      </c>
      <c r="ED271" s="3">
        <f t="shared" si="183"/>
        <v>0</v>
      </c>
      <c r="EE271" s="3">
        <f t="shared" si="183"/>
        <v>0</v>
      </c>
      <c r="EF271" s="3">
        <f t="shared" si="183"/>
        <v>0</v>
      </c>
      <c r="EG271" s="3">
        <f t="shared" si="183"/>
        <v>0</v>
      </c>
      <c r="EH271" s="3">
        <f t="shared" si="183"/>
        <v>0</v>
      </c>
      <c r="EI271" s="3">
        <f t="shared" si="183"/>
        <v>0</v>
      </c>
      <c r="EJ271" s="3">
        <f t="shared" si="183"/>
        <v>0</v>
      </c>
      <c r="EK271" s="3">
        <f t="shared" si="183"/>
        <v>0</v>
      </c>
      <c r="EL271" s="3">
        <f t="shared" si="183"/>
        <v>0</v>
      </c>
      <c r="EM271" s="3">
        <f t="shared" ref="EM271:FR271" si="184">EM278</f>
        <v>0</v>
      </c>
      <c r="EN271" s="3">
        <f t="shared" si="184"/>
        <v>0</v>
      </c>
      <c r="EO271" s="3">
        <f t="shared" si="184"/>
        <v>0</v>
      </c>
      <c r="EP271" s="3">
        <f t="shared" si="184"/>
        <v>0</v>
      </c>
      <c r="EQ271" s="3">
        <f t="shared" si="184"/>
        <v>0</v>
      </c>
      <c r="ER271" s="3">
        <f t="shared" si="184"/>
        <v>0</v>
      </c>
      <c r="ES271" s="3">
        <f t="shared" si="184"/>
        <v>0</v>
      </c>
      <c r="ET271" s="3">
        <f t="shared" si="184"/>
        <v>0</v>
      </c>
      <c r="EU271" s="3">
        <f t="shared" si="184"/>
        <v>0</v>
      </c>
      <c r="EV271" s="3">
        <f t="shared" si="184"/>
        <v>0</v>
      </c>
      <c r="EW271" s="3">
        <f t="shared" si="184"/>
        <v>0</v>
      </c>
      <c r="EX271" s="3">
        <f t="shared" si="184"/>
        <v>0</v>
      </c>
      <c r="EY271" s="3">
        <f t="shared" si="184"/>
        <v>0</v>
      </c>
      <c r="EZ271" s="3">
        <f t="shared" si="184"/>
        <v>0</v>
      </c>
      <c r="FA271" s="3">
        <f t="shared" si="184"/>
        <v>0</v>
      </c>
      <c r="FB271" s="3">
        <f t="shared" si="184"/>
        <v>0</v>
      </c>
      <c r="FC271" s="3">
        <f t="shared" si="184"/>
        <v>0</v>
      </c>
      <c r="FD271" s="3">
        <f t="shared" si="184"/>
        <v>0</v>
      </c>
      <c r="FE271" s="3">
        <f t="shared" si="184"/>
        <v>0</v>
      </c>
      <c r="FF271" s="3">
        <f t="shared" si="184"/>
        <v>0</v>
      </c>
      <c r="FG271" s="3">
        <f t="shared" si="184"/>
        <v>0</v>
      </c>
      <c r="FH271" s="3">
        <f t="shared" si="184"/>
        <v>0</v>
      </c>
      <c r="FI271" s="3">
        <f t="shared" si="184"/>
        <v>0</v>
      </c>
      <c r="FJ271" s="3">
        <f t="shared" si="184"/>
        <v>0</v>
      </c>
      <c r="FK271" s="3">
        <f t="shared" si="184"/>
        <v>0</v>
      </c>
      <c r="FL271" s="3">
        <f t="shared" si="184"/>
        <v>0</v>
      </c>
      <c r="FM271" s="3">
        <f t="shared" si="184"/>
        <v>0</v>
      </c>
      <c r="FN271" s="3">
        <f t="shared" si="184"/>
        <v>0</v>
      </c>
      <c r="FO271" s="3">
        <f t="shared" si="184"/>
        <v>0</v>
      </c>
      <c r="FP271" s="3">
        <f t="shared" si="184"/>
        <v>0</v>
      </c>
      <c r="FQ271" s="3">
        <f t="shared" si="184"/>
        <v>0</v>
      </c>
      <c r="FR271" s="3">
        <f t="shared" si="184"/>
        <v>0</v>
      </c>
      <c r="FS271" s="3">
        <f t="shared" ref="FS271:GX271" si="185">FS278</f>
        <v>0</v>
      </c>
      <c r="FT271" s="3">
        <f t="shared" si="185"/>
        <v>0</v>
      </c>
      <c r="FU271" s="3">
        <f t="shared" si="185"/>
        <v>0</v>
      </c>
      <c r="FV271" s="3">
        <f t="shared" si="185"/>
        <v>0</v>
      </c>
      <c r="FW271" s="3">
        <f t="shared" si="185"/>
        <v>0</v>
      </c>
      <c r="FX271" s="3">
        <f t="shared" si="185"/>
        <v>0</v>
      </c>
      <c r="FY271" s="3">
        <f t="shared" si="185"/>
        <v>0</v>
      </c>
      <c r="FZ271" s="3">
        <f t="shared" si="185"/>
        <v>0</v>
      </c>
      <c r="GA271" s="3">
        <f t="shared" si="185"/>
        <v>0</v>
      </c>
      <c r="GB271" s="3">
        <f t="shared" si="185"/>
        <v>0</v>
      </c>
      <c r="GC271" s="3">
        <f t="shared" si="185"/>
        <v>0</v>
      </c>
      <c r="GD271" s="3">
        <f t="shared" si="185"/>
        <v>0</v>
      </c>
      <c r="GE271" s="3">
        <f t="shared" si="185"/>
        <v>0</v>
      </c>
      <c r="GF271" s="3">
        <f t="shared" si="185"/>
        <v>0</v>
      </c>
      <c r="GG271" s="3">
        <f t="shared" si="185"/>
        <v>0</v>
      </c>
      <c r="GH271" s="3">
        <f t="shared" si="185"/>
        <v>0</v>
      </c>
      <c r="GI271" s="3">
        <f t="shared" si="185"/>
        <v>0</v>
      </c>
      <c r="GJ271" s="3">
        <f t="shared" si="185"/>
        <v>0</v>
      </c>
      <c r="GK271" s="3">
        <f t="shared" si="185"/>
        <v>0</v>
      </c>
      <c r="GL271" s="3">
        <f t="shared" si="185"/>
        <v>0</v>
      </c>
      <c r="GM271" s="3">
        <f t="shared" si="185"/>
        <v>0</v>
      </c>
      <c r="GN271" s="3">
        <f t="shared" si="185"/>
        <v>0</v>
      </c>
      <c r="GO271" s="3">
        <f t="shared" si="185"/>
        <v>0</v>
      </c>
      <c r="GP271" s="3">
        <f t="shared" si="185"/>
        <v>0</v>
      </c>
      <c r="GQ271" s="3">
        <f t="shared" si="185"/>
        <v>0</v>
      </c>
      <c r="GR271" s="3">
        <f t="shared" si="185"/>
        <v>0</v>
      </c>
      <c r="GS271" s="3">
        <f t="shared" si="185"/>
        <v>0</v>
      </c>
      <c r="GT271" s="3">
        <f t="shared" si="185"/>
        <v>0</v>
      </c>
      <c r="GU271" s="3">
        <f t="shared" si="185"/>
        <v>0</v>
      </c>
      <c r="GV271" s="3">
        <f t="shared" si="185"/>
        <v>0</v>
      </c>
      <c r="GW271" s="3">
        <f t="shared" si="185"/>
        <v>0</v>
      </c>
      <c r="GX271" s="3">
        <f t="shared" si="185"/>
        <v>0</v>
      </c>
    </row>
    <row r="273" spans="1:245" x14ac:dyDescent="0.2">
      <c r="A273">
        <v>17</v>
      </c>
      <c r="B273">
        <v>1</v>
      </c>
      <c r="C273">
        <f>ROW(SmtRes!A34)</f>
        <v>34</v>
      </c>
      <c r="D273">
        <f>ROW(EtalonRes!A34)</f>
        <v>34</v>
      </c>
      <c r="E273" t="s">
        <v>127</v>
      </c>
      <c r="F273" t="s">
        <v>84</v>
      </c>
      <c r="G273" t="s">
        <v>100</v>
      </c>
      <c r="H273" t="s">
        <v>19</v>
      </c>
      <c r="I273">
        <v>1</v>
      </c>
      <c r="J273">
        <v>0</v>
      </c>
      <c r="K273">
        <v>1</v>
      </c>
      <c r="O273">
        <f>ROUND(CP273,2)</f>
        <v>505.47</v>
      </c>
      <c r="P273">
        <f>ROUND(CQ273*I273,2)</f>
        <v>0</v>
      </c>
      <c r="Q273">
        <f>ROUND(CR273*I273,2)</f>
        <v>0</v>
      </c>
      <c r="R273">
        <f>ROUND(CS273*I273,2)</f>
        <v>0</v>
      </c>
      <c r="S273">
        <f>ROUND(CT273*I273,2)</f>
        <v>505.47</v>
      </c>
      <c r="T273">
        <f>ROUND(CU273*I273,2)</f>
        <v>0</v>
      </c>
      <c r="U273">
        <f>CV273*I273</f>
        <v>2</v>
      </c>
      <c r="V273">
        <f>CW273*I273</f>
        <v>0</v>
      </c>
      <c r="W273">
        <f>ROUND(CX273*I273,2)</f>
        <v>0</v>
      </c>
      <c r="X273">
        <f t="shared" ref="X273:Y276" si="186">ROUND(CY273,2)</f>
        <v>0</v>
      </c>
      <c r="Y273">
        <f t="shared" si="186"/>
        <v>0</v>
      </c>
      <c r="AA273">
        <v>351726669</v>
      </c>
      <c r="AB273">
        <f>ROUND((AC273+AD273+AF273),6)</f>
        <v>190.02500000000001</v>
      </c>
      <c r="AC273">
        <f t="shared" ref="AC273:AE276" si="187">ROUND((ES273),6)</f>
        <v>0</v>
      </c>
      <c r="AD273">
        <f t="shared" si="187"/>
        <v>0</v>
      </c>
      <c r="AE273">
        <f t="shared" si="187"/>
        <v>0</v>
      </c>
      <c r="AF273">
        <f>ROUND(((EV273*0.691)),6)</f>
        <v>190.02500000000001</v>
      </c>
      <c r="AG273">
        <f>ROUND((AP273),6)</f>
        <v>0</v>
      </c>
      <c r="AH273">
        <f t="shared" ref="AH273:AI276" si="188">(EW273)</f>
        <v>2</v>
      </c>
      <c r="AI273">
        <f t="shared" si="188"/>
        <v>0</v>
      </c>
      <c r="AJ273">
        <f>(AS273)</f>
        <v>0</v>
      </c>
      <c r="AK273">
        <v>275</v>
      </c>
      <c r="AL273">
        <v>0</v>
      </c>
      <c r="AM273">
        <v>0</v>
      </c>
      <c r="AN273">
        <v>0</v>
      </c>
      <c r="AO273">
        <v>275</v>
      </c>
      <c r="AP273">
        <v>0</v>
      </c>
      <c r="AQ273">
        <v>2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2.66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86</v>
      </c>
      <c r="BM273">
        <v>150</v>
      </c>
      <c r="BN273">
        <v>0</v>
      </c>
      <c r="BO273" t="s">
        <v>3</v>
      </c>
      <c r="BP273">
        <v>0</v>
      </c>
      <c r="BQ273">
        <v>1</v>
      </c>
      <c r="BR273">
        <v>0</v>
      </c>
      <c r="BS273">
        <v>2.66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>(P273+Q273+S273)</f>
        <v>505.47</v>
      </c>
      <c r="CQ273">
        <f>AC273*BC273</f>
        <v>0</v>
      </c>
      <c r="CR273">
        <f>AD273*BB273</f>
        <v>0</v>
      </c>
      <c r="CS273">
        <f>AE273*BS273</f>
        <v>0</v>
      </c>
      <c r="CT273">
        <f>AF273*BA273</f>
        <v>505.46650000000005</v>
      </c>
      <c r="CU273">
        <f t="shared" ref="CU273:CX276" si="189">AG273</f>
        <v>0</v>
      </c>
      <c r="CV273">
        <f t="shared" si="189"/>
        <v>2</v>
      </c>
      <c r="CW273">
        <f t="shared" si="189"/>
        <v>0</v>
      </c>
      <c r="CX273">
        <f t="shared" si="189"/>
        <v>0</v>
      </c>
      <c r="CY273">
        <f>(((S273+R273)*FX273)/100)</f>
        <v>0</v>
      </c>
      <c r="CZ273">
        <f>(((S273+R273)*FY273)/100)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163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1010</v>
      </c>
      <c r="DV273" t="s">
        <v>19</v>
      </c>
      <c r="DW273" t="s">
        <v>22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102792069</v>
      </c>
      <c r="EF273">
        <v>1</v>
      </c>
      <c r="EG273" t="s">
        <v>23</v>
      </c>
      <c r="EH273">
        <v>0</v>
      </c>
      <c r="EI273" t="s">
        <v>3</v>
      </c>
      <c r="EJ273">
        <v>1</v>
      </c>
      <c r="EK273">
        <v>150</v>
      </c>
      <c r="EL273" t="s">
        <v>24</v>
      </c>
      <c r="EM273" t="s">
        <v>3</v>
      </c>
      <c r="EO273" t="s">
        <v>3</v>
      </c>
      <c r="EQ273">
        <v>0</v>
      </c>
      <c r="ER273">
        <v>275</v>
      </c>
      <c r="ES273">
        <v>0</v>
      </c>
      <c r="ET273">
        <v>0</v>
      </c>
      <c r="EU273">
        <v>0</v>
      </c>
      <c r="EV273">
        <v>275</v>
      </c>
      <c r="EW273">
        <v>2</v>
      </c>
      <c r="EX273">
        <v>0</v>
      </c>
      <c r="EY273">
        <v>0</v>
      </c>
      <c r="FQ273">
        <v>0</v>
      </c>
      <c r="FR273">
        <f>ROUND(IF(BI273=3,GM273,0),2)</f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1478062043</v>
      </c>
      <c r="GG273">
        <v>2</v>
      </c>
      <c r="GH273">
        <v>1</v>
      </c>
      <c r="GI273">
        <v>3</v>
      </c>
      <c r="GJ273">
        <v>0</v>
      </c>
      <c r="GK273">
        <v>0</v>
      </c>
      <c r="GL273">
        <f>ROUND(IF(AND(BH273=3,BI273=3,FS273&lt;&gt;0),P273,0),2)</f>
        <v>0</v>
      </c>
      <c r="GM273">
        <f>ROUND(O273+X273+Y273,2)+GX273</f>
        <v>505.47</v>
      </c>
      <c r="GN273">
        <f>IF(OR(BI273=0,BI273=1),GM273-GX273,0)</f>
        <v>505.47</v>
      </c>
      <c r="GO273">
        <f>IF(BI273=2,GM273-GX273,0)</f>
        <v>0</v>
      </c>
      <c r="GP273">
        <f>IF(BI273=4,GM273-GX273,0)</f>
        <v>0</v>
      </c>
      <c r="GR273">
        <v>0</v>
      </c>
      <c r="GS273">
        <v>3</v>
      </c>
      <c r="GT273">
        <v>0</v>
      </c>
      <c r="GU273" t="s">
        <v>3</v>
      </c>
      <c r="GV273">
        <f>ROUND((GT273),6)</f>
        <v>0</v>
      </c>
      <c r="GW273">
        <v>1</v>
      </c>
      <c r="GX273">
        <f>ROUND(HC273*I273,2)</f>
        <v>0</v>
      </c>
      <c r="HA273">
        <v>0</v>
      </c>
      <c r="HB273">
        <v>0</v>
      </c>
      <c r="HC273">
        <f>GV273*GW273</f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C274">
        <f>ROW(SmtRes!A35)</f>
        <v>35</v>
      </c>
      <c r="D274">
        <f>ROW(EtalonRes!A35)</f>
        <v>35</v>
      </c>
      <c r="E274" t="s">
        <v>131</v>
      </c>
      <c r="F274" t="s">
        <v>88</v>
      </c>
      <c r="G274" t="s">
        <v>89</v>
      </c>
      <c r="H274" t="s">
        <v>19</v>
      </c>
      <c r="I274">
        <v>1</v>
      </c>
      <c r="J274">
        <v>0</v>
      </c>
      <c r="K274">
        <v>1</v>
      </c>
      <c r="O274">
        <f>ROUND(CP274,2)</f>
        <v>6310.06</v>
      </c>
      <c r="P274">
        <f>ROUND(CQ274*I274,2)</f>
        <v>0</v>
      </c>
      <c r="Q274">
        <f>ROUND(CR274*I274,2)</f>
        <v>0</v>
      </c>
      <c r="R274">
        <f>ROUND(CS274*I274,2)</f>
        <v>0</v>
      </c>
      <c r="S274">
        <f>ROUND(CT274*I274,2)</f>
        <v>6310.06</v>
      </c>
      <c r="T274">
        <f>ROUND(CU274*I274,2)</f>
        <v>0</v>
      </c>
      <c r="U274">
        <f>CV274*I274</f>
        <v>25</v>
      </c>
      <c r="V274">
        <f>CW274*I274</f>
        <v>0</v>
      </c>
      <c r="W274">
        <f>ROUND(CX274*I274,2)</f>
        <v>0</v>
      </c>
      <c r="X274">
        <f t="shared" si="186"/>
        <v>0</v>
      </c>
      <c r="Y274">
        <f t="shared" si="186"/>
        <v>0</v>
      </c>
      <c r="AA274">
        <v>351726669</v>
      </c>
      <c r="AB274">
        <f>ROUND((AC274+AD274+AF274),6)</f>
        <v>2372.203</v>
      </c>
      <c r="AC274">
        <f t="shared" si="187"/>
        <v>0</v>
      </c>
      <c r="AD274">
        <f t="shared" si="187"/>
        <v>0</v>
      </c>
      <c r="AE274">
        <f t="shared" si="187"/>
        <v>0</v>
      </c>
      <c r="AF274">
        <f>ROUND(((EV274*0.691)),6)</f>
        <v>2372.203</v>
      </c>
      <c r="AG274">
        <f>ROUND((AP274),6)</f>
        <v>0</v>
      </c>
      <c r="AH274">
        <f t="shared" si="188"/>
        <v>25</v>
      </c>
      <c r="AI274">
        <f t="shared" si="188"/>
        <v>0</v>
      </c>
      <c r="AJ274">
        <f>(AS274)</f>
        <v>0</v>
      </c>
      <c r="AK274">
        <v>3433</v>
      </c>
      <c r="AL274">
        <v>0</v>
      </c>
      <c r="AM274">
        <v>0</v>
      </c>
      <c r="AN274">
        <v>0</v>
      </c>
      <c r="AO274">
        <v>3433</v>
      </c>
      <c r="AP274">
        <v>0</v>
      </c>
      <c r="AQ274">
        <v>25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2.66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90</v>
      </c>
      <c r="BM274">
        <v>150</v>
      </c>
      <c r="BN274">
        <v>0</v>
      </c>
      <c r="BO274" t="s">
        <v>3</v>
      </c>
      <c r="BP274">
        <v>0</v>
      </c>
      <c r="BQ274">
        <v>1</v>
      </c>
      <c r="BR274">
        <v>0</v>
      </c>
      <c r="BS274">
        <v>2.66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>(P274+Q274+S274)</f>
        <v>6310.06</v>
      </c>
      <c r="CQ274">
        <f>AC274*BC274</f>
        <v>0</v>
      </c>
      <c r="CR274">
        <f>AD274*BB274</f>
        <v>0</v>
      </c>
      <c r="CS274">
        <f>AE274*BS274</f>
        <v>0</v>
      </c>
      <c r="CT274">
        <f>AF274*BA274</f>
        <v>6310.05998</v>
      </c>
      <c r="CU274">
        <f t="shared" si="189"/>
        <v>0</v>
      </c>
      <c r="CV274">
        <f t="shared" si="189"/>
        <v>25</v>
      </c>
      <c r="CW274">
        <f t="shared" si="189"/>
        <v>0</v>
      </c>
      <c r="CX274">
        <f t="shared" si="189"/>
        <v>0</v>
      </c>
      <c r="CY274">
        <f>(((S274+R274)*FX274)/100)</f>
        <v>0</v>
      </c>
      <c r="CZ274">
        <f>(((S274+R274)*FY274)/100)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163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1010</v>
      </c>
      <c r="DV274" t="s">
        <v>19</v>
      </c>
      <c r="DW274" t="s">
        <v>22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102792069</v>
      </c>
      <c r="EF274">
        <v>1</v>
      </c>
      <c r="EG274" t="s">
        <v>23</v>
      </c>
      <c r="EH274">
        <v>0</v>
      </c>
      <c r="EI274" t="s">
        <v>3</v>
      </c>
      <c r="EJ274">
        <v>1</v>
      </c>
      <c r="EK274">
        <v>150</v>
      </c>
      <c r="EL274" t="s">
        <v>24</v>
      </c>
      <c r="EM274" t="s">
        <v>3</v>
      </c>
      <c r="EO274" t="s">
        <v>3</v>
      </c>
      <c r="EQ274">
        <v>0</v>
      </c>
      <c r="ER274">
        <v>3433</v>
      </c>
      <c r="ES274">
        <v>0</v>
      </c>
      <c r="ET274">
        <v>0</v>
      </c>
      <c r="EU274">
        <v>0</v>
      </c>
      <c r="EV274">
        <v>3433</v>
      </c>
      <c r="EW274">
        <v>25</v>
      </c>
      <c r="EX274">
        <v>0</v>
      </c>
      <c r="EY274">
        <v>0</v>
      </c>
      <c r="FQ274">
        <v>0</v>
      </c>
      <c r="FR274">
        <f>ROUND(IF(BI274=3,GM274,0),2)</f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-1705516557</v>
      </c>
      <c r="GG274">
        <v>2</v>
      </c>
      <c r="GH274">
        <v>1</v>
      </c>
      <c r="GI274">
        <v>3</v>
      </c>
      <c r="GJ274">
        <v>0</v>
      </c>
      <c r="GK274">
        <v>0</v>
      </c>
      <c r="GL274">
        <f>ROUND(IF(AND(BH274=3,BI274=3,FS274&lt;&gt;0),P274,0),2)</f>
        <v>0</v>
      </c>
      <c r="GM274">
        <f>ROUND(O274+X274+Y274,2)+GX274</f>
        <v>6310.06</v>
      </c>
      <c r="GN274">
        <f>IF(OR(BI274=0,BI274=1),GM274-GX274,0)</f>
        <v>6310.06</v>
      </c>
      <c r="GO274">
        <f>IF(BI274=2,GM274-GX274,0)</f>
        <v>0</v>
      </c>
      <c r="GP274">
        <f>IF(BI274=4,GM274-GX274,0)</f>
        <v>0</v>
      </c>
      <c r="GR274">
        <v>0</v>
      </c>
      <c r="GS274">
        <v>3</v>
      </c>
      <c r="GT274">
        <v>0</v>
      </c>
      <c r="GU274" t="s">
        <v>3</v>
      </c>
      <c r="GV274">
        <f>ROUND((GT274),6)</f>
        <v>0</v>
      </c>
      <c r="GW274">
        <v>1</v>
      </c>
      <c r="GX274">
        <f>ROUND(HC274*I274,2)</f>
        <v>0</v>
      </c>
      <c r="HA274">
        <v>0</v>
      </c>
      <c r="HB274">
        <v>0</v>
      </c>
      <c r="HC274">
        <f>GV274*GW274</f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C275">
        <f>ROW(SmtRes!A36)</f>
        <v>36</v>
      </c>
      <c r="D275">
        <f>ROW(EtalonRes!A36)</f>
        <v>36</v>
      </c>
      <c r="E275" t="s">
        <v>135</v>
      </c>
      <c r="F275" t="s">
        <v>92</v>
      </c>
      <c r="G275" t="s">
        <v>93</v>
      </c>
      <c r="H275" t="s">
        <v>19</v>
      </c>
      <c r="I275">
        <v>1</v>
      </c>
      <c r="J275">
        <v>0</v>
      </c>
      <c r="K275">
        <v>1</v>
      </c>
      <c r="O275">
        <f>ROUND(CP275,2)</f>
        <v>9967.7999999999993</v>
      </c>
      <c r="P275">
        <f>ROUND(CQ275*I275,2)</f>
        <v>0</v>
      </c>
      <c r="Q275">
        <f>ROUND(CR275*I275,2)</f>
        <v>0</v>
      </c>
      <c r="R275">
        <f>ROUND(CS275*I275,2)</f>
        <v>0</v>
      </c>
      <c r="S275">
        <f>ROUND(CT275*I275,2)</f>
        <v>9967.7999999999993</v>
      </c>
      <c r="T275">
        <f>ROUND(CU275*I275,2)</f>
        <v>0</v>
      </c>
      <c r="U275">
        <f>CV275*I275</f>
        <v>39.5</v>
      </c>
      <c r="V275">
        <f>CW275*I275</f>
        <v>0</v>
      </c>
      <c r="W275">
        <f>ROUND(CX275*I275,2)</f>
        <v>0</v>
      </c>
      <c r="X275">
        <f t="shared" si="186"/>
        <v>0</v>
      </c>
      <c r="Y275">
        <f t="shared" si="186"/>
        <v>0</v>
      </c>
      <c r="AA275">
        <v>351726669</v>
      </c>
      <c r="AB275">
        <f>ROUND((AC275+AD275+AF275),6)</f>
        <v>3747.2930000000001</v>
      </c>
      <c r="AC275">
        <f t="shared" si="187"/>
        <v>0</v>
      </c>
      <c r="AD275">
        <f t="shared" si="187"/>
        <v>0</v>
      </c>
      <c r="AE275">
        <f t="shared" si="187"/>
        <v>0</v>
      </c>
      <c r="AF275">
        <f>ROUND(((EV275*0.691)),6)</f>
        <v>3747.2930000000001</v>
      </c>
      <c r="AG275">
        <f>ROUND((AP275),6)</f>
        <v>0</v>
      </c>
      <c r="AH275">
        <f t="shared" si="188"/>
        <v>39.5</v>
      </c>
      <c r="AI275">
        <f t="shared" si="188"/>
        <v>0</v>
      </c>
      <c r="AJ275">
        <f>(AS275)</f>
        <v>0</v>
      </c>
      <c r="AK275">
        <v>5423</v>
      </c>
      <c r="AL275">
        <v>0</v>
      </c>
      <c r="AM275">
        <v>0</v>
      </c>
      <c r="AN275">
        <v>0</v>
      </c>
      <c r="AO275">
        <v>5423</v>
      </c>
      <c r="AP275">
        <v>0</v>
      </c>
      <c r="AQ275">
        <v>39.5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2.66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94</v>
      </c>
      <c r="BM275">
        <v>150</v>
      </c>
      <c r="BN275">
        <v>0</v>
      </c>
      <c r="BO275" t="s">
        <v>3</v>
      </c>
      <c r="BP275">
        <v>0</v>
      </c>
      <c r="BQ275">
        <v>1</v>
      </c>
      <c r="BR275">
        <v>0</v>
      </c>
      <c r="BS275">
        <v>2.66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>(P275+Q275+S275)</f>
        <v>9967.7999999999993</v>
      </c>
      <c r="CQ275">
        <f>AC275*BC275</f>
        <v>0</v>
      </c>
      <c r="CR275">
        <f>AD275*BB275</f>
        <v>0</v>
      </c>
      <c r="CS275">
        <f>AE275*BS275</f>
        <v>0</v>
      </c>
      <c r="CT275">
        <f>AF275*BA275</f>
        <v>9967.7993800000004</v>
      </c>
      <c r="CU275">
        <f t="shared" si="189"/>
        <v>0</v>
      </c>
      <c r="CV275">
        <f t="shared" si="189"/>
        <v>39.5</v>
      </c>
      <c r="CW275">
        <f t="shared" si="189"/>
        <v>0</v>
      </c>
      <c r="CX275">
        <f t="shared" si="189"/>
        <v>0</v>
      </c>
      <c r="CY275">
        <f>(((S275+R275)*FX275)/100)</f>
        <v>0</v>
      </c>
      <c r="CZ275">
        <f>(((S275+R275)*FY275)/100)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163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1010</v>
      </c>
      <c r="DV275" t="s">
        <v>19</v>
      </c>
      <c r="DW275" t="s">
        <v>22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102792069</v>
      </c>
      <c r="EF275">
        <v>1</v>
      </c>
      <c r="EG275" t="s">
        <v>23</v>
      </c>
      <c r="EH275">
        <v>0</v>
      </c>
      <c r="EI275" t="s">
        <v>3</v>
      </c>
      <c r="EJ275">
        <v>1</v>
      </c>
      <c r="EK275">
        <v>150</v>
      </c>
      <c r="EL275" t="s">
        <v>24</v>
      </c>
      <c r="EM275" t="s">
        <v>3</v>
      </c>
      <c r="EO275" t="s">
        <v>3</v>
      </c>
      <c r="EQ275">
        <v>0</v>
      </c>
      <c r="ER275">
        <v>5423</v>
      </c>
      <c r="ES275">
        <v>0</v>
      </c>
      <c r="ET275">
        <v>0</v>
      </c>
      <c r="EU275">
        <v>0</v>
      </c>
      <c r="EV275">
        <v>5423</v>
      </c>
      <c r="EW275">
        <v>39.5</v>
      </c>
      <c r="EX275">
        <v>0</v>
      </c>
      <c r="EY275">
        <v>0</v>
      </c>
      <c r="FQ275">
        <v>0</v>
      </c>
      <c r="FR275">
        <f>ROUND(IF(BI275=3,GM275,0),2)</f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133018598</v>
      </c>
      <c r="GG275">
        <v>2</v>
      </c>
      <c r="GH275">
        <v>1</v>
      </c>
      <c r="GI275">
        <v>3</v>
      </c>
      <c r="GJ275">
        <v>0</v>
      </c>
      <c r="GK275">
        <v>0</v>
      </c>
      <c r="GL275">
        <f>ROUND(IF(AND(BH275=3,BI275=3,FS275&lt;&gt;0),P275,0),2)</f>
        <v>0</v>
      </c>
      <c r="GM275">
        <f>ROUND(O275+X275+Y275,2)+GX275</f>
        <v>9967.7999999999993</v>
      </c>
      <c r="GN275">
        <f>IF(OR(BI275=0,BI275=1),GM275-GX275,0)</f>
        <v>9967.7999999999993</v>
      </c>
      <c r="GO275">
        <f>IF(BI275=2,GM275-GX275,0)</f>
        <v>0</v>
      </c>
      <c r="GP275">
        <f>IF(BI275=4,GM275-GX275,0)</f>
        <v>0</v>
      </c>
      <c r="GR275">
        <v>0</v>
      </c>
      <c r="GS275">
        <v>3</v>
      </c>
      <c r="GT275">
        <v>0</v>
      </c>
      <c r="GU275" t="s">
        <v>3</v>
      </c>
      <c r="GV275">
        <f>ROUND((GT275),6)</f>
        <v>0</v>
      </c>
      <c r="GW275">
        <v>1</v>
      </c>
      <c r="GX275">
        <f>ROUND(HC275*I275,2)</f>
        <v>0</v>
      </c>
      <c r="HA275">
        <v>0</v>
      </c>
      <c r="HB275">
        <v>0</v>
      </c>
      <c r="HC275">
        <f>GV275*GW275</f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C276">
        <f>ROW(SmtRes!A37)</f>
        <v>37</v>
      </c>
      <c r="D276">
        <f>ROW(EtalonRes!A37)</f>
        <v>37</v>
      </c>
      <c r="E276" t="s">
        <v>164</v>
      </c>
      <c r="F276" t="s">
        <v>96</v>
      </c>
      <c r="G276" t="s">
        <v>97</v>
      </c>
      <c r="H276" t="s">
        <v>19</v>
      </c>
      <c r="I276">
        <v>1</v>
      </c>
      <c r="J276">
        <v>0</v>
      </c>
      <c r="K276">
        <v>1</v>
      </c>
      <c r="O276">
        <f>ROUND(CP276,2)</f>
        <v>12618.28</v>
      </c>
      <c r="P276">
        <f>ROUND(CQ276*I276,2)</f>
        <v>0</v>
      </c>
      <c r="Q276">
        <f>ROUND(CR276*I276,2)</f>
        <v>0</v>
      </c>
      <c r="R276">
        <f>ROUND(CS276*I276,2)</f>
        <v>0</v>
      </c>
      <c r="S276">
        <f>ROUND(CT276*I276,2)</f>
        <v>12618.28</v>
      </c>
      <c r="T276">
        <f>ROUND(CU276*I276,2)</f>
        <v>0</v>
      </c>
      <c r="U276">
        <f>CV276*I276</f>
        <v>50</v>
      </c>
      <c r="V276">
        <f>CW276*I276</f>
        <v>0</v>
      </c>
      <c r="W276">
        <f>ROUND(CX276*I276,2)</f>
        <v>0</v>
      </c>
      <c r="X276">
        <f t="shared" si="186"/>
        <v>0</v>
      </c>
      <c r="Y276">
        <f t="shared" si="186"/>
        <v>0</v>
      </c>
      <c r="AA276">
        <v>351726669</v>
      </c>
      <c r="AB276">
        <f>ROUND((AC276+AD276+AF276),6)</f>
        <v>4743.7150000000001</v>
      </c>
      <c r="AC276">
        <f t="shared" si="187"/>
        <v>0</v>
      </c>
      <c r="AD276">
        <f t="shared" si="187"/>
        <v>0</v>
      </c>
      <c r="AE276">
        <f t="shared" si="187"/>
        <v>0</v>
      </c>
      <c r="AF276">
        <f>ROUND(((EV276*0.691)),6)</f>
        <v>4743.7150000000001</v>
      </c>
      <c r="AG276">
        <f>ROUND((AP276),6)</f>
        <v>0</v>
      </c>
      <c r="AH276">
        <f t="shared" si="188"/>
        <v>50</v>
      </c>
      <c r="AI276">
        <f t="shared" si="188"/>
        <v>0</v>
      </c>
      <c r="AJ276">
        <f>(AS276)</f>
        <v>0</v>
      </c>
      <c r="AK276">
        <v>6865</v>
      </c>
      <c r="AL276">
        <v>0</v>
      </c>
      <c r="AM276">
        <v>0</v>
      </c>
      <c r="AN276">
        <v>0</v>
      </c>
      <c r="AO276">
        <v>6865</v>
      </c>
      <c r="AP276">
        <v>0</v>
      </c>
      <c r="AQ276">
        <v>50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2.66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98</v>
      </c>
      <c r="BM276">
        <v>150</v>
      </c>
      <c r="BN276">
        <v>0</v>
      </c>
      <c r="BO276" t="s">
        <v>3</v>
      </c>
      <c r="BP276">
        <v>0</v>
      </c>
      <c r="BQ276">
        <v>1</v>
      </c>
      <c r="BR276">
        <v>0</v>
      </c>
      <c r="BS276">
        <v>2.66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>(P276+Q276+S276)</f>
        <v>12618.28</v>
      </c>
      <c r="CQ276">
        <f>AC276*BC276</f>
        <v>0</v>
      </c>
      <c r="CR276">
        <f>AD276*BB276</f>
        <v>0</v>
      </c>
      <c r="CS276">
        <f>AE276*BS276</f>
        <v>0</v>
      </c>
      <c r="CT276">
        <f>AF276*BA276</f>
        <v>12618.281900000002</v>
      </c>
      <c r="CU276">
        <f t="shared" si="189"/>
        <v>0</v>
      </c>
      <c r="CV276">
        <f t="shared" si="189"/>
        <v>50</v>
      </c>
      <c r="CW276">
        <f t="shared" si="189"/>
        <v>0</v>
      </c>
      <c r="CX276">
        <f t="shared" si="189"/>
        <v>0</v>
      </c>
      <c r="CY276">
        <f>(((S276+R276)*FX276)/100)</f>
        <v>0</v>
      </c>
      <c r="CZ276">
        <f>(((S276+R276)*FY276)/100)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163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1010</v>
      </c>
      <c r="DV276" t="s">
        <v>19</v>
      </c>
      <c r="DW276" t="s">
        <v>22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102792069</v>
      </c>
      <c r="EF276">
        <v>1</v>
      </c>
      <c r="EG276" t="s">
        <v>23</v>
      </c>
      <c r="EH276">
        <v>0</v>
      </c>
      <c r="EI276" t="s">
        <v>3</v>
      </c>
      <c r="EJ276">
        <v>1</v>
      </c>
      <c r="EK276">
        <v>150</v>
      </c>
      <c r="EL276" t="s">
        <v>24</v>
      </c>
      <c r="EM276" t="s">
        <v>3</v>
      </c>
      <c r="EO276" t="s">
        <v>3</v>
      </c>
      <c r="EQ276">
        <v>0</v>
      </c>
      <c r="ER276">
        <v>6865</v>
      </c>
      <c r="ES276">
        <v>0</v>
      </c>
      <c r="ET276">
        <v>0</v>
      </c>
      <c r="EU276">
        <v>0</v>
      </c>
      <c r="EV276">
        <v>6865</v>
      </c>
      <c r="EW276">
        <v>50</v>
      </c>
      <c r="EX276">
        <v>0</v>
      </c>
      <c r="EY276">
        <v>0</v>
      </c>
      <c r="FQ276">
        <v>0</v>
      </c>
      <c r="FR276">
        <f>ROUND(IF(BI276=3,GM276,0),2)</f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-580487004</v>
      </c>
      <c r="GG276">
        <v>2</v>
      </c>
      <c r="GH276">
        <v>1</v>
      </c>
      <c r="GI276">
        <v>3</v>
      </c>
      <c r="GJ276">
        <v>0</v>
      </c>
      <c r="GK276">
        <v>0</v>
      </c>
      <c r="GL276">
        <f>ROUND(IF(AND(BH276=3,BI276=3,FS276&lt;&gt;0),P276,0),2)</f>
        <v>0</v>
      </c>
      <c r="GM276">
        <f>ROUND(O276+X276+Y276,2)+GX276</f>
        <v>12618.28</v>
      </c>
      <c r="GN276">
        <f>IF(OR(BI276=0,BI276=1),GM276-GX276,0)</f>
        <v>12618.28</v>
      </c>
      <c r="GO276">
        <f>IF(BI276=2,GM276-GX276,0)</f>
        <v>0</v>
      </c>
      <c r="GP276">
        <f>IF(BI276=4,GM276-GX276,0)</f>
        <v>0</v>
      </c>
      <c r="GR276">
        <v>0</v>
      </c>
      <c r="GS276">
        <v>3</v>
      </c>
      <c r="GT276">
        <v>0</v>
      </c>
      <c r="GU276" t="s">
        <v>3</v>
      </c>
      <c r="GV276">
        <f>ROUND((GT276),6)</f>
        <v>0</v>
      </c>
      <c r="GW276">
        <v>1</v>
      </c>
      <c r="GX276">
        <f>ROUND(HC276*I276,2)</f>
        <v>0</v>
      </c>
      <c r="HA276">
        <v>0</v>
      </c>
      <c r="HB276">
        <v>0</v>
      </c>
      <c r="HC276">
        <f>GV276*GW276</f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8" spans="1:245" x14ac:dyDescent="0.2">
      <c r="A278" s="2">
        <v>51</v>
      </c>
      <c r="B278" s="2">
        <f>B269</f>
        <v>1</v>
      </c>
      <c r="C278" s="2">
        <f>A269</f>
        <v>4</v>
      </c>
      <c r="D278" s="2">
        <f>ROW(A269)</f>
        <v>269</v>
      </c>
      <c r="E278" s="2"/>
      <c r="F278" s="2" t="str">
        <f>IF(F269&lt;&gt;"",F269,"")</f>
        <v>Новый раздел</v>
      </c>
      <c r="G278" s="2" t="str">
        <f>IF(G269&lt;&gt;"",G269,"")</f>
        <v>7. Техническое обслуживание промышленных (мультизональных VRV и VRF систем) кондиционеров.</v>
      </c>
      <c r="H278" s="2">
        <v>0</v>
      </c>
      <c r="I278" s="2"/>
      <c r="J278" s="2"/>
      <c r="K278" s="2"/>
      <c r="L278" s="2"/>
      <c r="M278" s="2"/>
      <c r="N278" s="2"/>
      <c r="O278" s="2">
        <f t="shared" ref="O278:T278" si="190">ROUND(AB278,2)</f>
        <v>29401.61</v>
      </c>
      <c r="P278" s="2">
        <f t="shared" si="190"/>
        <v>0</v>
      </c>
      <c r="Q278" s="2">
        <f t="shared" si="190"/>
        <v>0</v>
      </c>
      <c r="R278" s="2">
        <f t="shared" si="190"/>
        <v>0</v>
      </c>
      <c r="S278" s="2">
        <f t="shared" si="190"/>
        <v>29401.61</v>
      </c>
      <c r="T278" s="2">
        <f t="shared" si="190"/>
        <v>0</v>
      </c>
      <c r="U278" s="2">
        <f>AH278</f>
        <v>116.5</v>
      </c>
      <c r="V278" s="2">
        <f>AI278</f>
        <v>0</v>
      </c>
      <c r="W278" s="2">
        <f>ROUND(AJ278,2)</f>
        <v>0</v>
      </c>
      <c r="X278" s="2">
        <f>ROUND(AK278,2)</f>
        <v>0</v>
      </c>
      <c r="Y278" s="2">
        <f>ROUND(AL278,2)</f>
        <v>0</v>
      </c>
      <c r="Z278" s="2"/>
      <c r="AA278" s="2"/>
      <c r="AB278" s="2">
        <f>ROUND(SUMIF(AA273:AA276,"=351726669",O273:O276),2)</f>
        <v>29401.61</v>
      </c>
      <c r="AC278" s="2">
        <f>ROUND(SUMIF(AA273:AA276,"=351726669",P273:P276),2)</f>
        <v>0</v>
      </c>
      <c r="AD278" s="2">
        <f>ROUND(SUMIF(AA273:AA276,"=351726669",Q273:Q276),2)</f>
        <v>0</v>
      </c>
      <c r="AE278" s="2">
        <f>ROUND(SUMIF(AA273:AA276,"=351726669",R273:R276),2)</f>
        <v>0</v>
      </c>
      <c r="AF278" s="2">
        <f>ROUND(SUMIF(AA273:AA276,"=351726669",S273:S276),2)</f>
        <v>29401.61</v>
      </c>
      <c r="AG278" s="2">
        <f>ROUND(SUMIF(AA273:AA276,"=351726669",T273:T276),2)</f>
        <v>0</v>
      </c>
      <c r="AH278" s="2">
        <f>SUMIF(AA273:AA276,"=351726669",U273:U276)</f>
        <v>116.5</v>
      </c>
      <c r="AI278" s="2">
        <f>SUMIF(AA273:AA276,"=351726669",V273:V276)</f>
        <v>0</v>
      </c>
      <c r="AJ278" s="2">
        <f>ROUND(SUMIF(AA273:AA276,"=351726669",W273:W276),2)</f>
        <v>0</v>
      </c>
      <c r="AK278" s="2">
        <f>ROUND(SUMIF(AA273:AA276,"=351726669",X273:X276),2)</f>
        <v>0</v>
      </c>
      <c r="AL278" s="2">
        <f>ROUND(SUMIF(AA273:AA276,"=351726669",Y273:Y276),2)</f>
        <v>0</v>
      </c>
      <c r="AM278" s="2"/>
      <c r="AN278" s="2"/>
      <c r="AO278" s="2">
        <f t="shared" ref="AO278:BD278" si="191">ROUND(BX278,2)</f>
        <v>0</v>
      </c>
      <c r="AP278" s="2">
        <f t="shared" si="191"/>
        <v>0</v>
      </c>
      <c r="AQ278" s="2">
        <f t="shared" si="191"/>
        <v>0</v>
      </c>
      <c r="AR278" s="2">
        <f t="shared" si="191"/>
        <v>29401.61</v>
      </c>
      <c r="AS278" s="2">
        <f t="shared" si="191"/>
        <v>29401.61</v>
      </c>
      <c r="AT278" s="2">
        <f t="shared" si="191"/>
        <v>0</v>
      </c>
      <c r="AU278" s="2">
        <f t="shared" si="191"/>
        <v>0</v>
      </c>
      <c r="AV278" s="2">
        <f t="shared" si="191"/>
        <v>0</v>
      </c>
      <c r="AW278" s="2">
        <f t="shared" si="191"/>
        <v>0</v>
      </c>
      <c r="AX278" s="2">
        <f t="shared" si="191"/>
        <v>0</v>
      </c>
      <c r="AY278" s="2">
        <f t="shared" si="191"/>
        <v>0</v>
      </c>
      <c r="AZ278" s="2">
        <f t="shared" si="191"/>
        <v>0</v>
      </c>
      <c r="BA278" s="2">
        <f t="shared" si="191"/>
        <v>0</v>
      </c>
      <c r="BB278" s="2">
        <f t="shared" si="191"/>
        <v>0</v>
      </c>
      <c r="BC278" s="2">
        <f t="shared" si="191"/>
        <v>0</v>
      </c>
      <c r="BD278" s="2">
        <f t="shared" si="191"/>
        <v>0</v>
      </c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>
        <f>ROUND(SUMIF(AA273:AA276,"=351726669",FQ273:FQ276),2)</f>
        <v>0</v>
      </c>
      <c r="BY278" s="2">
        <f>ROUND(SUMIF(AA273:AA276,"=351726669",FR273:FR276),2)</f>
        <v>0</v>
      </c>
      <c r="BZ278" s="2">
        <f>ROUND(SUMIF(AA273:AA276,"=351726669",GL273:GL276),2)</f>
        <v>0</v>
      </c>
      <c r="CA278" s="2">
        <f>ROUND(SUMIF(AA273:AA276,"=351726669",GM273:GM276),2)</f>
        <v>29401.61</v>
      </c>
      <c r="CB278" s="2">
        <f>ROUND(SUMIF(AA273:AA276,"=351726669",GN273:GN276),2)</f>
        <v>29401.61</v>
      </c>
      <c r="CC278" s="2">
        <f>ROUND(SUMIF(AA273:AA276,"=351726669",GO273:GO276),2)</f>
        <v>0</v>
      </c>
      <c r="CD278" s="2">
        <f>ROUND(SUMIF(AA273:AA276,"=351726669",GP273:GP276),2)</f>
        <v>0</v>
      </c>
      <c r="CE278" s="2">
        <f>AC278-BX278</f>
        <v>0</v>
      </c>
      <c r="CF278" s="2">
        <f>AC278-BY278</f>
        <v>0</v>
      </c>
      <c r="CG278" s="2">
        <f>BX278-BZ278</f>
        <v>0</v>
      </c>
      <c r="CH278" s="2">
        <f>AC278-BX278-BY278+BZ278</f>
        <v>0</v>
      </c>
      <c r="CI278" s="2">
        <f>BY278-BZ278</f>
        <v>0</v>
      </c>
      <c r="CJ278" s="2">
        <f>ROUND(SUMIF(AA273:AA276,"=351726669",GX273:GX276),2)</f>
        <v>0</v>
      </c>
      <c r="CK278" s="2">
        <f>ROUND(SUMIF(AA273:AA276,"=351726669",GY273:GY276),2)</f>
        <v>0</v>
      </c>
      <c r="CL278" s="2">
        <f>ROUND(SUMIF(AA273:AA276,"=351726669",GZ273:GZ276),2)</f>
        <v>0</v>
      </c>
      <c r="CM278" s="2">
        <f>ROUND(SUMIF(AA273:AA276,"=351726669",HD273:HD276),2)</f>
        <v>0</v>
      </c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>
        <v>0</v>
      </c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201</v>
      </c>
      <c r="F280" s="4">
        <f>ROUND(Source!O278,O280)</f>
        <v>29401.61</v>
      </c>
      <c r="G280" s="4" t="s">
        <v>29</v>
      </c>
      <c r="H280" s="4" t="s">
        <v>30</v>
      </c>
      <c r="I280" s="4"/>
      <c r="J280" s="4"/>
      <c r="K280" s="4">
        <v>201</v>
      </c>
      <c r="L280" s="4">
        <v>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29401.61</v>
      </c>
      <c r="X280" s="4">
        <v>1</v>
      </c>
      <c r="Y280" s="4">
        <v>29401.61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202</v>
      </c>
      <c r="F281" s="4">
        <f>ROUND(Source!P278,O281)</f>
        <v>0</v>
      </c>
      <c r="G281" s="4" t="s">
        <v>31</v>
      </c>
      <c r="H281" s="4" t="s">
        <v>32</v>
      </c>
      <c r="I281" s="4"/>
      <c r="J281" s="4"/>
      <c r="K281" s="4">
        <v>202</v>
      </c>
      <c r="L281" s="4">
        <v>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222</v>
      </c>
      <c r="F282" s="4">
        <f>ROUND(Source!AO278,O282)</f>
        <v>0</v>
      </c>
      <c r="G282" s="4" t="s">
        <v>33</v>
      </c>
      <c r="H282" s="4" t="s">
        <v>34</v>
      </c>
      <c r="I282" s="4"/>
      <c r="J282" s="4"/>
      <c r="K282" s="4">
        <v>222</v>
      </c>
      <c r="L282" s="4">
        <v>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225</v>
      </c>
      <c r="F283" s="4">
        <f>ROUND(Source!AV278,O283)</f>
        <v>0</v>
      </c>
      <c r="G283" s="4" t="s">
        <v>35</v>
      </c>
      <c r="H283" s="4" t="s">
        <v>36</v>
      </c>
      <c r="I283" s="4"/>
      <c r="J283" s="4"/>
      <c r="K283" s="4">
        <v>225</v>
      </c>
      <c r="L283" s="4">
        <v>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226</v>
      </c>
      <c r="F284" s="4">
        <f>ROUND(Source!AW278,O284)</f>
        <v>0</v>
      </c>
      <c r="G284" s="4" t="s">
        <v>37</v>
      </c>
      <c r="H284" s="4" t="s">
        <v>38</v>
      </c>
      <c r="I284" s="4"/>
      <c r="J284" s="4"/>
      <c r="K284" s="4">
        <v>226</v>
      </c>
      <c r="L284" s="4">
        <v>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227</v>
      </c>
      <c r="F285" s="4">
        <f>ROUND(Source!AX278,O285)</f>
        <v>0</v>
      </c>
      <c r="G285" s="4" t="s">
        <v>39</v>
      </c>
      <c r="H285" s="4" t="s">
        <v>40</v>
      </c>
      <c r="I285" s="4"/>
      <c r="J285" s="4"/>
      <c r="K285" s="4">
        <v>227</v>
      </c>
      <c r="L285" s="4">
        <v>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228</v>
      </c>
      <c r="F286" s="4">
        <f>ROUND(Source!AY278,O286)</f>
        <v>0</v>
      </c>
      <c r="G286" s="4" t="s">
        <v>41</v>
      </c>
      <c r="H286" s="4" t="s">
        <v>42</v>
      </c>
      <c r="I286" s="4"/>
      <c r="J286" s="4"/>
      <c r="K286" s="4">
        <v>228</v>
      </c>
      <c r="L286" s="4">
        <v>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216</v>
      </c>
      <c r="F287" s="4">
        <f>ROUND(Source!AP278,O287)</f>
        <v>0</v>
      </c>
      <c r="G287" s="4" t="s">
        <v>43</v>
      </c>
      <c r="H287" s="4" t="s">
        <v>44</v>
      </c>
      <c r="I287" s="4"/>
      <c r="J287" s="4"/>
      <c r="K287" s="4">
        <v>216</v>
      </c>
      <c r="L287" s="4">
        <v>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223</v>
      </c>
      <c r="F288" s="4">
        <f>ROUND(Source!AQ278,O288)</f>
        <v>0</v>
      </c>
      <c r="G288" s="4" t="s">
        <v>45</v>
      </c>
      <c r="H288" s="4" t="s">
        <v>46</v>
      </c>
      <c r="I288" s="4"/>
      <c r="J288" s="4"/>
      <c r="K288" s="4">
        <v>223</v>
      </c>
      <c r="L288" s="4">
        <v>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229</v>
      </c>
      <c r="F289" s="4">
        <f>ROUND(Source!AZ278,O289)</f>
        <v>0</v>
      </c>
      <c r="G289" s="4" t="s">
        <v>47</v>
      </c>
      <c r="H289" s="4" t="s">
        <v>48</v>
      </c>
      <c r="I289" s="4"/>
      <c r="J289" s="4"/>
      <c r="K289" s="4">
        <v>229</v>
      </c>
      <c r="L289" s="4">
        <v>10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203</v>
      </c>
      <c r="F290" s="4">
        <f>ROUND(Source!Q278,O290)</f>
        <v>0</v>
      </c>
      <c r="G290" s="4" t="s">
        <v>49</v>
      </c>
      <c r="H290" s="4" t="s">
        <v>50</v>
      </c>
      <c r="I290" s="4"/>
      <c r="J290" s="4"/>
      <c r="K290" s="4">
        <v>203</v>
      </c>
      <c r="L290" s="4">
        <v>11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231</v>
      </c>
      <c r="F291" s="4">
        <f>ROUND(Source!BB278,O291)</f>
        <v>0</v>
      </c>
      <c r="G291" s="4" t="s">
        <v>51</v>
      </c>
      <c r="H291" s="4" t="s">
        <v>52</v>
      </c>
      <c r="I291" s="4"/>
      <c r="J291" s="4"/>
      <c r="K291" s="4">
        <v>231</v>
      </c>
      <c r="L291" s="4">
        <v>12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204</v>
      </c>
      <c r="F292" s="4">
        <f>ROUND(Source!R278,O292)</f>
        <v>0</v>
      </c>
      <c r="G292" s="4" t="s">
        <v>53</v>
      </c>
      <c r="H292" s="4" t="s">
        <v>54</v>
      </c>
      <c r="I292" s="4"/>
      <c r="J292" s="4"/>
      <c r="K292" s="4">
        <v>204</v>
      </c>
      <c r="L292" s="4">
        <v>13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205</v>
      </c>
      <c r="F293" s="4">
        <f>ROUND(Source!S278,O293)</f>
        <v>29401.61</v>
      </c>
      <c r="G293" s="4" t="s">
        <v>55</v>
      </c>
      <c r="H293" s="4" t="s">
        <v>56</v>
      </c>
      <c r="I293" s="4"/>
      <c r="J293" s="4"/>
      <c r="K293" s="4">
        <v>205</v>
      </c>
      <c r="L293" s="4">
        <v>14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29401.61</v>
      </c>
      <c r="X293" s="4">
        <v>1</v>
      </c>
      <c r="Y293" s="4">
        <v>29401.61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232</v>
      </c>
      <c r="F294" s="4">
        <f>ROUND(Source!BC278,O294)</f>
        <v>0</v>
      </c>
      <c r="G294" s="4" t="s">
        <v>57</v>
      </c>
      <c r="H294" s="4" t="s">
        <v>58</v>
      </c>
      <c r="I294" s="4"/>
      <c r="J294" s="4"/>
      <c r="K294" s="4">
        <v>232</v>
      </c>
      <c r="L294" s="4">
        <v>15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214</v>
      </c>
      <c r="F295" s="4">
        <f>ROUND(Source!AS278,O295)</f>
        <v>29401.61</v>
      </c>
      <c r="G295" s="4" t="s">
        <v>59</v>
      </c>
      <c r="H295" s="4" t="s">
        <v>60</v>
      </c>
      <c r="I295" s="4"/>
      <c r="J295" s="4"/>
      <c r="K295" s="4">
        <v>214</v>
      </c>
      <c r="L295" s="4">
        <v>16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29401.61</v>
      </c>
      <c r="X295" s="4">
        <v>1</v>
      </c>
      <c r="Y295" s="4">
        <v>29401.61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215</v>
      </c>
      <c r="F296" s="4">
        <f>ROUND(Source!AT278,O296)</f>
        <v>0</v>
      </c>
      <c r="G296" s="4" t="s">
        <v>61</v>
      </c>
      <c r="H296" s="4" t="s">
        <v>62</v>
      </c>
      <c r="I296" s="4"/>
      <c r="J296" s="4"/>
      <c r="K296" s="4">
        <v>215</v>
      </c>
      <c r="L296" s="4">
        <v>17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217</v>
      </c>
      <c r="F297" s="4">
        <f>ROUND(Source!AU278,O297)</f>
        <v>0</v>
      </c>
      <c r="G297" s="4" t="s">
        <v>63</v>
      </c>
      <c r="H297" s="4" t="s">
        <v>64</v>
      </c>
      <c r="I297" s="4"/>
      <c r="J297" s="4"/>
      <c r="K297" s="4">
        <v>217</v>
      </c>
      <c r="L297" s="4">
        <v>18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230</v>
      </c>
      <c r="F298" s="4">
        <f>ROUND(Source!BA278,O298)</f>
        <v>0</v>
      </c>
      <c r="G298" s="4" t="s">
        <v>65</v>
      </c>
      <c r="H298" s="4" t="s">
        <v>66</v>
      </c>
      <c r="I298" s="4"/>
      <c r="J298" s="4"/>
      <c r="K298" s="4">
        <v>230</v>
      </c>
      <c r="L298" s="4">
        <v>19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206</v>
      </c>
      <c r="F299" s="4">
        <f>ROUND(Source!T278,O299)</f>
        <v>0</v>
      </c>
      <c r="G299" s="4" t="s">
        <v>67</v>
      </c>
      <c r="H299" s="4" t="s">
        <v>68</v>
      </c>
      <c r="I299" s="4"/>
      <c r="J299" s="4"/>
      <c r="K299" s="4">
        <v>206</v>
      </c>
      <c r="L299" s="4">
        <v>20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207</v>
      </c>
      <c r="F300" s="4">
        <f>Source!U278</f>
        <v>116.5</v>
      </c>
      <c r="G300" s="4" t="s">
        <v>69</v>
      </c>
      <c r="H300" s="4" t="s">
        <v>70</v>
      </c>
      <c r="I300" s="4"/>
      <c r="J300" s="4"/>
      <c r="K300" s="4">
        <v>207</v>
      </c>
      <c r="L300" s="4">
        <v>21</v>
      </c>
      <c r="M300" s="4">
        <v>3</v>
      </c>
      <c r="N300" s="4" t="s">
        <v>3</v>
      </c>
      <c r="O300" s="4">
        <v>-1</v>
      </c>
      <c r="P300" s="4"/>
      <c r="Q300" s="4"/>
      <c r="R300" s="4"/>
      <c r="S300" s="4"/>
      <c r="T300" s="4"/>
      <c r="U300" s="4"/>
      <c r="V300" s="4"/>
      <c r="W300" s="4">
        <v>116.5</v>
      </c>
      <c r="X300" s="4">
        <v>1</v>
      </c>
      <c r="Y300" s="4">
        <v>116.5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208</v>
      </c>
      <c r="F301" s="4">
        <f>Source!V278</f>
        <v>0</v>
      </c>
      <c r="G301" s="4" t="s">
        <v>71</v>
      </c>
      <c r="H301" s="4" t="s">
        <v>72</v>
      </c>
      <c r="I301" s="4"/>
      <c r="J301" s="4"/>
      <c r="K301" s="4">
        <v>208</v>
      </c>
      <c r="L301" s="4">
        <v>22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209</v>
      </c>
      <c r="F302" s="4">
        <f>ROUND(Source!W278,O302)</f>
        <v>0</v>
      </c>
      <c r="G302" s="4" t="s">
        <v>73</v>
      </c>
      <c r="H302" s="4" t="s">
        <v>74</v>
      </c>
      <c r="I302" s="4"/>
      <c r="J302" s="4"/>
      <c r="K302" s="4">
        <v>209</v>
      </c>
      <c r="L302" s="4">
        <v>23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233</v>
      </c>
      <c r="F303" s="4">
        <f>ROUND(Source!BD278,O303)</f>
        <v>0</v>
      </c>
      <c r="G303" s="4" t="s">
        <v>75</v>
      </c>
      <c r="H303" s="4" t="s">
        <v>76</v>
      </c>
      <c r="I303" s="4"/>
      <c r="J303" s="4"/>
      <c r="K303" s="4">
        <v>233</v>
      </c>
      <c r="L303" s="4">
        <v>24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210</v>
      </c>
      <c r="F304" s="4">
        <f>ROUND(Source!X278,O304)</f>
        <v>0</v>
      </c>
      <c r="G304" s="4" t="s">
        <v>77</v>
      </c>
      <c r="H304" s="4" t="s">
        <v>78</v>
      </c>
      <c r="I304" s="4"/>
      <c r="J304" s="4"/>
      <c r="K304" s="4">
        <v>210</v>
      </c>
      <c r="L304" s="4">
        <v>25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211</v>
      </c>
      <c r="F305" s="4">
        <f>ROUND(Source!Y278,O305)</f>
        <v>0</v>
      </c>
      <c r="G305" s="4" t="s">
        <v>79</v>
      </c>
      <c r="H305" s="4" t="s">
        <v>80</v>
      </c>
      <c r="I305" s="4"/>
      <c r="J305" s="4"/>
      <c r="K305" s="4">
        <v>211</v>
      </c>
      <c r="L305" s="4">
        <v>26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224</v>
      </c>
      <c r="F306" s="4">
        <f>ROUND(Source!AR278,O306)</f>
        <v>29401.61</v>
      </c>
      <c r="G306" s="4" t="s">
        <v>81</v>
      </c>
      <c r="H306" s="4" t="s">
        <v>82</v>
      </c>
      <c r="I306" s="4"/>
      <c r="J306" s="4"/>
      <c r="K306" s="4">
        <v>224</v>
      </c>
      <c r="L306" s="4">
        <v>27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29401.61</v>
      </c>
      <c r="X306" s="4">
        <v>1</v>
      </c>
      <c r="Y306" s="4">
        <v>29401.61</v>
      </c>
      <c r="Z306" s="4"/>
      <c r="AA306" s="4"/>
      <c r="AB306" s="4"/>
    </row>
    <row r="308" spans="1:206" x14ac:dyDescent="0.2">
      <c r="A308" s="2">
        <v>51</v>
      </c>
      <c r="B308" s="2">
        <f>B20</f>
        <v>1</v>
      </c>
      <c r="C308" s="2">
        <f>A20</f>
        <v>3</v>
      </c>
      <c r="D308" s="2">
        <f>ROW(A20)</f>
        <v>20</v>
      </c>
      <c r="E308" s="2"/>
      <c r="F308" s="2" t="str">
        <f>IF(F20&lt;&gt;"",F20,"")</f>
        <v>Новая локальная смета</v>
      </c>
      <c r="G308" s="2" t="str">
        <f>IF(G20&lt;&gt;"",G20,"")</f>
        <v>Новая локальная смета</v>
      </c>
      <c r="H308" s="2">
        <v>0</v>
      </c>
      <c r="I308" s="2"/>
      <c r="J308" s="2"/>
      <c r="K308" s="2"/>
      <c r="L308" s="2"/>
      <c r="M308" s="2"/>
      <c r="N308" s="2"/>
      <c r="O308" s="2">
        <f t="shared" ref="O308:T308" si="192">ROUND(O33+O69+O108+O153+O196+O239+O278+AB308,2)</f>
        <v>197816.77</v>
      </c>
      <c r="P308" s="2">
        <f t="shared" si="192"/>
        <v>0</v>
      </c>
      <c r="Q308" s="2">
        <f t="shared" si="192"/>
        <v>0</v>
      </c>
      <c r="R308" s="2">
        <f t="shared" si="192"/>
        <v>0</v>
      </c>
      <c r="S308" s="2">
        <f t="shared" si="192"/>
        <v>197816.77</v>
      </c>
      <c r="T308" s="2">
        <f t="shared" si="192"/>
        <v>0</v>
      </c>
      <c r="U308" s="2">
        <f>U33+U69+U108+U153+U196+U239+U278+AH308</f>
        <v>777.4</v>
      </c>
      <c r="V308" s="2">
        <f>V33+V69+V108+V153+V196+V239+V278+AI308</f>
        <v>0</v>
      </c>
      <c r="W308" s="2">
        <f>ROUND(W33+W69+W108+W153+W196+W239+W278+AJ308,2)</f>
        <v>0</v>
      </c>
      <c r="X308" s="2">
        <f>ROUND(X33+X69+X108+X153+X196+X239+X278+AK308,2)</f>
        <v>0</v>
      </c>
      <c r="Y308" s="2">
        <f>ROUND(Y33+Y69+Y108+Y153+Y196+Y239+Y278+AL308,2)</f>
        <v>0</v>
      </c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>
        <f t="shared" ref="AO308:BD308" si="193">ROUND(AO33+AO69+AO108+AO153+AO196+AO239+AO278+BX308,2)</f>
        <v>0</v>
      </c>
      <c r="AP308" s="2">
        <f t="shared" si="193"/>
        <v>0</v>
      </c>
      <c r="AQ308" s="2">
        <f t="shared" si="193"/>
        <v>0</v>
      </c>
      <c r="AR308" s="2">
        <f t="shared" si="193"/>
        <v>197816.77</v>
      </c>
      <c r="AS308" s="2">
        <f t="shared" si="193"/>
        <v>197816.77</v>
      </c>
      <c r="AT308" s="2">
        <f t="shared" si="193"/>
        <v>0</v>
      </c>
      <c r="AU308" s="2">
        <f t="shared" si="193"/>
        <v>0</v>
      </c>
      <c r="AV308" s="2">
        <f t="shared" si="193"/>
        <v>0</v>
      </c>
      <c r="AW308" s="2">
        <f t="shared" si="193"/>
        <v>0</v>
      </c>
      <c r="AX308" s="2">
        <f t="shared" si="193"/>
        <v>0</v>
      </c>
      <c r="AY308" s="2">
        <f t="shared" si="193"/>
        <v>0</v>
      </c>
      <c r="AZ308" s="2">
        <f t="shared" si="193"/>
        <v>0</v>
      </c>
      <c r="BA308" s="2">
        <f t="shared" si="193"/>
        <v>0</v>
      </c>
      <c r="BB308" s="2">
        <f t="shared" si="193"/>
        <v>0</v>
      </c>
      <c r="BC308" s="2">
        <f t="shared" si="193"/>
        <v>0</v>
      </c>
      <c r="BD308" s="2">
        <f t="shared" si="193"/>
        <v>0</v>
      </c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>
        <v>0</v>
      </c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201</v>
      </c>
      <c r="F310" s="4">
        <f>ROUND(Source!O308,O310)</f>
        <v>197816.77</v>
      </c>
      <c r="G310" s="4" t="s">
        <v>29</v>
      </c>
      <c r="H310" s="4" t="s">
        <v>30</v>
      </c>
      <c r="I310" s="4"/>
      <c r="J310" s="4"/>
      <c r="K310" s="4">
        <v>201</v>
      </c>
      <c r="L310" s="4">
        <v>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197816.77</v>
      </c>
      <c r="X310" s="4">
        <v>1</v>
      </c>
      <c r="Y310" s="4">
        <v>197816.77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202</v>
      </c>
      <c r="F311" s="4">
        <f>ROUND(Source!P308,O311)</f>
        <v>0</v>
      </c>
      <c r="G311" s="4" t="s">
        <v>31</v>
      </c>
      <c r="H311" s="4" t="s">
        <v>32</v>
      </c>
      <c r="I311" s="4"/>
      <c r="J311" s="4"/>
      <c r="K311" s="4">
        <v>202</v>
      </c>
      <c r="L311" s="4">
        <v>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222</v>
      </c>
      <c r="F312" s="4">
        <f>ROUND(Source!AO308,O312)</f>
        <v>0</v>
      </c>
      <c r="G312" s="4" t="s">
        <v>33</v>
      </c>
      <c r="H312" s="4" t="s">
        <v>34</v>
      </c>
      <c r="I312" s="4"/>
      <c r="J312" s="4"/>
      <c r="K312" s="4">
        <v>222</v>
      </c>
      <c r="L312" s="4">
        <v>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225</v>
      </c>
      <c r="F313" s="4">
        <f>ROUND(Source!AV308,O313)</f>
        <v>0</v>
      </c>
      <c r="G313" s="4" t="s">
        <v>35</v>
      </c>
      <c r="H313" s="4" t="s">
        <v>36</v>
      </c>
      <c r="I313" s="4"/>
      <c r="J313" s="4"/>
      <c r="K313" s="4">
        <v>225</v>
      </c>
      <c r="L313" s="4">
        <v>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226</v>
      </c>
      <c r="F314" s="4">
        <f>ROUND(Source!AW308,O314)</f>
        <v>0</v>
      </c>
      <c r="G314" s="4" t="s">
        <v>37</v>
      </c>
      <c r="H314" s="4" t="s">
        <v>38</v>
      </c>
      <c r="I314" s="4"/>
      <c r="J314" s="4"/>
      <c r="K314" s="4">
        <v>226</v>
      </c>
      <c r="L314" s="4">
        <v>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227</v>
      </c>
      <c r="F315" s="4">
        <f>ROUND(Source!AX308,O315)</f>
        <v>0</v>
      </c>
      <c r="G315" s="4" t="s">
        <v>39</v>
      </c>
      <c r="H315" s="4" t="s">
        <v>40</v>
      </c>
      <c r="I315" s="4"/>
      <c r="J315" s="4"/>
      <c r="K315" s="4">
        <v>227</v>
      </c>
      <c r="L315" s="4">
        <v>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228</v>
      </c>
      <c r="F316" s="4">
        <f>ROUND(Source!AY308,O316)</f>
        <v>0</v>
      </c>
      <c r="G316" s="4" t="s">
        <v>41</v>
      </c>
      <c r="H316" s="4" t="s">
        <v>42</v>
      </c>
      <c r="I316" s="4"/>
      <c r="J316" s="4"/>
      <c r="K316" s="4">
        <v>228</v>
      </c>
      <c r="L316" s="4">
        <v>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216</v>
      </c>
      <c r="F317" s="4">
        <f>ROUND(Source!AP308,O317)</f>
        <v>0</v>
      </c>
      <c r="G317" s="4" t="s">
        <v>43</v>
      </c>
      <c r="H317" s="4" t="s">
        <v>44</v>
      </c>
      <c r="I317" s="4"/>
      <c r="J317" s="4"/>
      <c r="K317" s="4">
        <v>216</v>
      </c>
      <c r="L317" s="4">
        <v>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223</v>
      </c>
      <c r="F318" s="4">
        <f>ROUND(Source!AQ308,O318)</f>
        <v>0</v>
      </c>
      <c r="G318" s="4" t="s">
        <v>45</v>
      </c>
      <c r="H318" s="4" t="s">
        <v>46</v>
      </c>
      <c r="I318" s="4"/>
      <c r="J318" s="4"/>
      <c r="K318" s="4">
        <v>223</v>
      </c>
      <c r="L318" s="4">
        <v>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229</v>
      </c>
      <c r="F319" s="4">
        <f>ROUND(Source!AZ308,O319)</f>
        <v>0</v>
      </c>
      <c r="G319" s="4" t="s">
        <v>47</v>
      </c>
      <c r="H319" s="4" t="s">
        <v>48</v>
      </c>
      <c r="I319" s="4"/>
      <c r="J319" s="4"/>
      <c r="K319" s="4">
        <v>229</v>
      </c>
      <c r="L319" s="4">
        <v>10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203</v>
      </c>
      <c r="F320" s="4">
        <f>ROUND(Source!Q308,O320)</f>
        <v>0</v>
      </c>
      <c r="G320" s="4" t="s">
        <v>49</v>
      </c>
      <c r="H320" s="4" t="s">
        <v>50</v>
      </c>
      <c r="I320" s="4"/>
      <c r="J320" s="4"/>
      <c r="K320" s="4">
        <v>203</v>
      </c>
      <c r="L320" s="4">
        <v>11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231</v>
      </c>
      <c r="F321" s="4">
        <f>ROUND(Source!BB308,O321)</f>
        <v>0</v>
      </c>
      <c r="G321" s="4" t="s">
        <v>51</v>
      </c>
      <c r="H321" s="4" t="s">
        <v>52</v>
      </c>
      <c r="I321" s="4"/>
      <c r="J321" s="4"/>
      <c r="K321" s="4">
        <v>231</v>
      </c>
      <c r="L321" s="4">
        <v>12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204</v>
      </c>
      <c r="F322" s="4">
        <f>ROUND(Source!R308,O322)</f>
        <v>0</v>
      </c>
      <c r="G322" s="4" t="s">
        <v>53</v>
      </c>
      <c r="H322" s="4" t="s">
        <v>54</v>
      </c>
      <c r="I322" s="4"/>
      <c r="J322" s="4"/>
      <c r="K322" s="4">
        <v>204</v>
      </c>
      <c r="L322" s="4">
        <v>13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205</v>
      </c>
      <c r="F323" s="4">
        <f>ROUND(Source!S308,O323)</f>
        <v>197816.77</v>
      </c>
      <c r="G323" s="4" t="s">
        <v>55</v>
      </c>
      <c r="H323" s="4" t="s">
        <v>56</v>
      </c>
      <c r="I323" s="4"/>
      <c r="J323" s="4"/>
      <c r="K323" s="4">
        <v>205</v>
      </c>
      <c r="L323" s="4">
        <v>14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197816.77</v>
      </c>
      <c r="X323" s="4">
        <v>1</v>
      </c>
      <c r="Y323" s="4">
        <v>197816.77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232</v>
      </c>
      <c r="F324" s="4">
        <f>ROUND(Source!BC308,O324)</f>
        <v>0</v>
      </c>
      <c r="G324" s="4" t="s">
        <v>57</v>
      </c>
      <c r="H324" s="4" t="s">
        <v>58</v>
      </c>
      <c r="I324" s="4"/>
      <c r="J324" s="4"/>
      <c r="K324" s="4">
        <v>232</v>
      </c>
      <c r="L324" s="4">
        <v>15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214</v>
      </c>
      <c r="F325" s="4">
        <f>ROUND(Source!AS308,O325)</f>
        <v>197816.77</v>
      </c>
      <c r="G325" s="4" t="s">
        <v>59</v>
      </c>
      <c r="H325" s="4" t="s">
        <v>60</v>
      </c>
      <c r="I325" s="4"/>
      <c r="J325" s="4"/>
      <c r="K325" s="4">
        <v>214</v>
      </c>
      <c r="L325" s="4">
        <v>16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197816.77</v>
      </c>
      <c r="X325" s="4">
        <v>1</v>
      </c>
      <c r="Y325" s="4">
        <v>197816.77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215</v>
      </c>
      <c r="F326" s="4">
        <f>ROUND(Source!AT308,O326)</f>
        <v>0</v>
      </c>
      <c r="G326" s="4" t="s">
        <v>61</v>
      </c>
      <c r="H326" s="4" t="s">
        <v>62</v>
      </c>
      <c r="I326" s="4"/>
      <c r="J326" s="4"/>
      <c r="K326" s="4">
        <v>215</v>
      </c>
      <c r="L326" s="4">
        <v>17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217</v>
      </c>
      <c r="F327" s="4">
        <f>ROUND(Source!AU308,O327)</f>
        <v>0</v>
      </c>
      <c r="G327" s="4" t="s">
        <v>63</v>
      </c>
      <c r="H327" s="4" t="s">
        <v>64</v>
      </c>
      <c r="I327" s="4"/>
      <c r="J327" s="4"/>
      <c r="K327" s="4">
        <v>217</v>
      </c>
      <c r="L327" s="4">
        <v>18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230</v>
      </c>
      <c r="F328" s="4">
        <f>ROUND(Source!BA308,O328)</f>
        <v>0</v>
      </c>
      <c r="G328" s="4" t="s">
        <v>65</v>
      </c>
      <c r="H328" s="4" t="s">
        <v>66</v>
      </c>
      <c r="I328" s="4"/>
      <c r="J328" s="4"/>
      <c r="K328" s="4">
        <v>230</v>
      </c>
      <c r="L328" s="4">
        <v>19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206</v>
      </c>
      <c r="F329" s="4">
        <f>ROUND(Source!T308,O329)</f>
        <v>0</v>
      </c>
      <c r="G329" s="4" t="s">
        <v>67</v>
      </c>
      <c r="H329" s="4" t="s">
        <v>68</v>
      </c>
      <c r="I329" s="4"/>
      <c r="J329" s="4"/>
      <c r="K329" s="4">
        <v>206</v>
      </c>
      <c r="L329" s="4">
        <v>20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207</v>
      </c>
      <c r="F330" s="4">
        <f>Source!U308</f>
        <v>777.4</v>
      </c>
      <c r="G330" s="4" t="s">
        <v>69</v>
      </c>
      <c r="H330" s="4" t="s">
        <v>70</v>
      </c>
      <c r="I330" s="4"/>
      <c r="J330" s="4"/>
      <c r="K330" s="4">
        <v>207</v>
      </c>
      <c r="L330" s="4">
        <v>21</v>
      </c>
      <c r="M330" s="4">
        <v>3</v>
      </c>
      <c r="N330" s="4" t="s">
        <v>3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777.40000000000009</v>
      </c>
      <c r="X330" s="4">
        <v>1</v>
      </c>
      <c r="Y330" s="4">
        <v>777.40000000000009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208</v>
      </c>
      <c r="F331" s="4">
        <f>Source!V308</f>
        <v>0</v>
      </c>
      <c r="G331" s="4" t="s">
        <v>71</v>
      </c>
      <c r="H331" s="4" t="s">
        <v>72</v>
      </c>
      <c r="I331" s="4"/>
      <c r="J331" s="4"/>
      <c r="K331" s="4">
        <v>208</v>
      </c>
      <c r="L331" s="4">
        <v>22</v>
      </c>
      <c r="M331" s="4">
        <v>3</v>
      </c>
      <c r="N331" s="4" t="s">
        <v>3</v>
      </c>
      <c r="O331" s="4">
        <v>-1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209</v>
      </c>
      <c r="F332" s="4">
        <f>ROUND(Source!W308,O332)</f>
        <v>0</v>
      </c>
      <c r="G332" s="4" t="s">
        <v>73</v>
      </c>
      <c r="H332" s="4" t="s">
        <v>74</v>
      </c>
      <c r="I332" s="4"/>
      <c r="J332" s="4"/>
      <c r="K332" s="4">
        <v>209</v>
      </c>
      <c r="L332" s="4">
        <v>23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233</v>
      </c>
      <c r="F333" s="4">
        <f>ROUND(Source!BD308,O333)</f>
        <v>0</v>
      </c>
      <c r="G333" s="4" t="s">
        <v>75</v>
      </c>
      <c r="H333" s="4" t="s">
        <v>76</v>
      </c>
      <c r="I333" s="4"/>
      <c r="J333" s="4"/>
      <c r="K333" s="4">
        <v>233</v>
      </c>
      <c r="L333" s="4">
        <v>24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210</v>
      </c>
      <c r="F334" s="4">
        <f>ROUND(Source!X308,O334)</f>
        <v>0</v>
      </c>
      <c r="G334" s="4" t="s">
        <v>77</v>
      </c>
      <c r="H334" s="4" t="s">
        <v>78</v>
      </c>
      <c r="I334" s="4"/>
      <c r="J334" s="4"/>
      <c r="K334" s="4">
        <v>210</v>
      </c>
      <c r="L334" s="4">
        <v>25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211</v>
      </c>
      <c r="F335" s="4">
        <f>ROUND(Source!Y308,O335)</f>
        <v>0</v>
      </c>
      <c r="G335" s="4" t="s">
        <v>79</v>
      </c>
      <c r="H335" s="4" t="s">
        <v>80</v>
      </c>
      <c r="I335" s="4"/>
      <c r="J335" s="4"/>
      <c r="K335" s="4">
        <v>211</v>
      </c>
      <c r="L335" s="4">
        <v>26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224</v>
      </c>
      <c r="F336" s="4">
        <f>ROUND(Source!AR308,O336)</f>
        <v>197816.77</v>
      </c>
      <c r="G336" s="4" t="s">
        <v>81</v>
      </c>
      <c r="H336" s="4" t="s">
        <v>82</v>
      </c>
      <c r="I336" s="4"/>
      <c r="J336" s="4"/>
      <c r="K336" s="4">
        <v>224</v>
      </c>
      <c r="L336" s="4">
        <v>27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197816.77</v>
      </c>
      <c r="X336" s="4">
        <v>1</v>
      </c>
      <c r="Y336" s="4">
        <v>197816.77</v>
      </c>
      <c r="Z336" s="4"/>
      <c r="AA336" s="4"/>
      <c r="AB336" s="4"/>
    </row>
    <row r="338" spans="1:206" x14ac:dyDescent="0.2">
      <c r="A338" s="2">
        <v>51</v>
      </c>
      <c r="B338" s="2">
        <f>B12</f>
        <v>391</v>
      </c>
      <c r="C338" s="2">
        <f>A12</f>
        <v>1</v>
      </c>
      <c r="D338" s="2">
        <f>ROW(A12)</f>
        <v>12</v>
      </c>
      <c r="E338" s="2"/>
      <c r="F338" s="2" t="str">
        <f>IF(F12&lt;&gt;"",F12,"")</f>
        <v>Новый объект_(Копия)</v>
      </c>
      <c r="G338" s="2" t="str">
        <f>IF(G12&lt;&gt;"",G12,"")</f>
        <v>№31 Альбом на техническое обслуживание кондиционеров 2026 Москва и МО</v>
      </c>
      <c r="H338" s="2">
        <v>0</v>
      </c>
      <c r="I338" s="2"/>
      <c r="J338" s="2"/>
      <c r="K338" s="2"/>
      <c r="L338" s="2"/>
      <c r="M338" s="2"/>
      <c r="N338" s="2"/>
      <c r="O338" s="2">
        <f t="shared" ref="O338:T338" si="194">ROUND(O308,2)</f>
        <v>197816.77</v>
      </c>
      <c r="P338" s="2">
        <f t="shared" si="194"/>
        <v>0</v>
      </c>
      <c r="Q338" s="2">
        <f t="shared" si="194"/>
        <v>0</v>
      </c>
      <c r="R338" s="2">
        <f t="shared" si="194"/>
        <v>0</v>
      </c>
      <c r="S338" s="2">
        <f t="shared" si="194"/>
        <v>197816.77</v>
      </c>
      <c r="T338" s="2">
        <f t="shared" si="194"/>
        <v>0</v>
      </c>
      <c r="U338" s="2">
        <f>U308</f>
        <v>777.4</v>
      </c>
      <c r="V338" s="2">
        <f>V308</f>
        <v>0</v>
      </c>
      <c r="W338" s="2">
        <f>ROUND(W308,2)</f>
        <v>0</v>
      </c>
      <c r="X338" s="2">
        <f>ROUND(X308,2)</f>
        <v>0</v>
      </c>
      <c r="Y338" s="2">
        <f>ROUND(Y308,2)</f>
        <v>0</v>
      </c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>
        <f t="shared" ref="AO338:BD338" si="195">ROUND(AO308,2)</f>
        <v>0</v>
      </c>
      <c r="AP338" s="2">
        <f t="shared" si="195"/>
        <v>0</v>
      </c>
      <c r="AQ338" s="2">
        <f t="shared" si="195"/>
        <v>0</v>
      </c>
      <c r="AR338" s="2">
        <f t="shared" si="195"/>
        <v>197816.77</v>
      </c>
      <c r="AS338" s="2">
        <f t="shared" si="195"/>
        <v>197816.77</v>
      </c>
      <c r="AT338" s="2">
        <f t="shared" si="195"/>
        <v>0</v>
      </c>
      <c r="AU338" s="2">
        <f t="shared" si="195"/>
        <v>0</v>
      </c>
      <c r="AV338" s="2">
        <f t="shared" si="195"/>
        <v>0</v>
      </c>
      <c r="AW338" s="2">
        <f t="shared" si="195"/>
        <v>0</v>
      </c>
      <c r="AX338" s="2">
        <f t="shared" si="195"/>
        <v>0</v>
      </c>
      <c r="AY338" s="2">
        <f t="shared" si="195"/>
        <v>0</v>
      </c>
      <c r="AZ338" s="2">
        <f t="shared" si="195"/>
        <v>0</v>
      </c>
      <c r="BA338" s="2">
        <f t="shared" si="195"/>
        <v>0</v>
      </c>
      <c r="BB338" s="2">
        <f t="shared" si="195"/>
        <v>0</v>
      </c>
      <c r="BC338" s="2">
        <f t="shared" si="195"/>
        <v>0</v>
      </c>
      <c r="BD338" s="2">
        <f t="shared" si="195"/>
        <v>0</v>
      </c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>
        <v>0</v>
      </c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201</v>
      </c>
      <c r="F340" s="4">
        <f>ROUND(Source!O338,O340)</f>
        <v>197816.77</v>
      </c>
      <c r="G340" s="4" t="s">
        <v>29</v>
      </c>
      <c r="H340" s="4" t="s">
        <v>30</v>
      </c>
      <c r="I340" s="4"/>
      <c r="J340" s="4"/>
      <c r="K340" s="4">
        <v>201</v>
      </c>
      <c r="L340" s="4">
        <v>1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197816.77</v>
      </c>
      <c r="X340" s="4">
        <v>1</v>
      </c>
      <c r="Y340" s="4">
        <v>197816.77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ROUND(Source!P338,O341)</f>
        <v>0</v>
      </c>
      <c r="G341" s="4" t="s">
        <v>31</v>
      </c>
      <c r="H341" s="4" t="s">
        <v>32</v>
      </c>
      <c r="I341" s="4"/>
      <c r="J341" s="4"/>
      <c r="K341" s="4">
        <v>202</v>
      </c>
      <c r="L341" s="4">
        <v>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ROUND(Source!AO338,O342)</f>
        <v>0</v>
      </c>
      <c r="G342" s="4" t="s">
        <v>33</v>
      </c>
      <c r="H342" s="4" t="s">
        <v>34</v>
      </c>
      <c r="I342" s="4"/>
      <c r="J342" s="4"/>
      <c r="K342" s="4">
        <v>222</v>
      </c>
      <c r="L342" s="4">
        <v>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ROUND(Source!AV338,O343)</f>
        <v>0</v>
      </c>
      <c r="G343" s="4" t="s">
        <v>35</v>
      </c>
      <c r="H343" s="4" t="s">
        <v>36</v>
      </c>
      <c r="I343" s="4"/>
      <c r="J343" s="4"/>
      <c r="K343" s="4">
        <v>225</v>
      </c>
      <c r="L343" s="4">
        <v>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226</v>
      </c>
      <c r="F344" s="4">
        <f>ROUND(Source!AW338,O344)</f>
        <v>0</v>
      </c>
      <c r="G344" s="4" t="s">
        <v>37</v>
      </c>
      <c r="H344" s="4" t="s">
        <v>38</v>
      </c>
      <c r="I344" s="4"/>
      <c r="J344" s="4"/>
      <c r="K344" s="4">
        <v>226</v>
      </c>
      <c r="L344" s="4">
        <v>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ROUND(Source!AX338,O345)</f>
        <v>0</v>
      </c>
      <c r="G345" s="4" t="s">
        <v>39</v>
      </c>
      <c r="H345" s="4" t="s">
        <v>40</v>
      </c>
      <c r="I345" s="4"/>
      <c r="J345" s="4"/>
      <c r="K345" s="4">
        <v>227</v>
      </c>
      <c r="L345" s="4">
        <v>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ROUND(Source!AY338,O346)</f>
        <v>0</v>
      </c>
      <c r="G346" s="4" t="s">
        <v>41</v>
      </c>
      <c r="H346" s="4" t="s">
        <v>42</v>
      </c>
      <c r="I346" s="4"/>
      <c r="J346" s="4"/>
      <c r="K346" s="4">
        <v>228</v>
      </c>
      <c r="L346" s="4">
        <v>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216</v>
      </c>
      <c r="F347" s="4">
        <f>ROUND(Source!AP338,O347)</f>
        <v>0</v>
      </c>
      <c r="G347" s="4" t="s">
        <v>43</v>
      </c>
      <c r="H347" s="4" t="s">
        <v>44</v>
      </c>
      <c r="I347" s="4"/>
      <c r="J347" s="4"/>
      <c r="K347" s="4">
        <v>216</v>
      </c>
      <c r="L347" s="4">
        <v>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ROUND(Source!AQ338,O348)</f>
        <v>0</v>
      </c>
      <c r="G348" s="4" t="s">
        <v>45</v>
      </c>
      <c r="H348" s="4" t="s">
        <v>46</v>
      </c>
      <c r="I348" s="4"/>
      <c r="J348" s="4"/>
      <c r="K348" s="4">
        <v>223</v>
      </c>
      <c r="L348" s="4">
        <v>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ROUND(Source!AZ338,O349)</f>
        <v>0</v>
      </c>
      <c r="G349" s="4" t="s">
        <v>47</v>
      </c>
      <c r="H349" s="4" t="s">
        <v>48</v>
      </c>
      <c r="I349" s="4"/>
      <c r="J349" s="4"/>
      <c r="K349" s="4">
        <v>229</v>
      </c>
      <c r="L349" s="4">
        <v>10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ROUND(Source!Q338,O350)</f>
        <v>0</v>
      </c>
      <c r="G350" s="4" t="s">
        <v>49</v>
      </c>
      <c r="H350" s="4" t="s">
        <v>50</v>
      </c>
      <c r="I350" s="4"/>
      <c r="J350" s="4"/>
      <c r="K350" s="4">
        <v>203</v>
      </c>
      <c r="L350" s="4">
        <v>11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ROUND(Source!BB338,O351)</f>
        <v>0</v>
      </c>
      <c r="G351" s="4" t="s">
        <v>51</v>
      </c>
      <c r="H351" s="4" t="s">
        <v>52</v>
      </c>
      <c r="I351" s="4"/>
      <c r="J351" s="4"/>
      <c r="K351" s="4">
        <v>231</v>
      </c>
      <c r="L351" s="4">
        <v>12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ROUND(Source!R338,O352)</f>
        <v>0</v>
      </c>
      <c r="G352" s="4" t="s">
        <v>53</v>
      </c>
      <c r="H352" s="4" t="s">
        <v>54</v>
      </c>
      <c r="I352" s="4"/>
      <c r="J352" s="4"/>
      <c r="K352" s="4">
        <v>204</v>
      </c>
      <c r="L352" s="4">
        <v>13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ROUND(Source!S338,O353)</f>
        <v>197816.77</v>
      </c>
      <c r="G353" s="4" t="s">
        <v>55</v>
      </c>
      <c r="H353" s="4" t="s">
        <v>56</v>
      </c>
      <c r="I353" s="4"/>
      <c r="J353" s="4"/>
      <c r="K353" s="4">
        <v>205</v>
      </c>
      <c r="L353" s="4">
        <v>14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197816.77</v>
      </c>
      <c r="X353" s="4">
        <v>1</v>
      </c>
      <c r="Y353" s="4">
        <v>197816.77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ROUND(Source!BC338,O354)</f>
        <v>0</v>
      </c>
      <c r="G354" s="4" t="s">
        <v>57</v>
      </c>
      <c r="H354" s="4" t="s">
        <v>58</v>
      </c>
      <c r="I354" s="4"/>
      <c r="J354" s="4"/>
      <c r="K354" s="4">
        <v>232</v>
      </c>
      <c r="L354" s="4">
        <v>15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214</v>
      </c>
      <c r="F355" s="4">
        <f>ROUND(Source!AS338,O355)</f>
        <v>197816.77</v>
      </c>
      <c r="G355" s="4" t="s">
        <v>59</v>
      </c>
      <c r="H355" s="4" t="s">
        <v>60</v>
      </c>
      <c r="I355" s="4"/>
      <c r="J355" s="4"/>
      <c r="K355" s="4">
        <v>214</v>
      </c>
      <c r="L355" s="4">
        <v>16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197816.77</v>
      </c>
      <c r="X355" s="4">
        <v>1</v>
      </c>
      <c r="Y355" s="4">
        <v>197816.77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215</v>
      </c>
      <c r="F356" s="4">
        <f>ROUND(Source!AT338,O356)</f>
        <v>0</v>
      </c>
      <c r="G356" s="4" t="s">
        <v>61</v>
      </c>
      <c r="H356" s="4" t="s">
        <v>62</v>
      </c>
      <c r="I356" s="4"/>
      <c r="J356" s="4"/>
      <c r="K356" s="4">
        <v>215</v>
      </c>
      <c r="L356" s="4">
        <v>17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ROUND(Source!AU338,O357)</f>
        <v>0</v>
      </c>
      <c r="G357" s="4" t="s">
        <v>63</v>
      </c>
      <c r="H357" s="4" t="s">
        <v>64</v>
      </c>
      <c r="I357" s="4"/>
      <c r="J357" s="4"/>
      <c r="K357" s="4">
        <v>217</v>
      </c>
      <c r="L357" s="4">
        <v>18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ROUND(Source!BA338,O358)</f>
        <v>0</v>
      </c>
      <c r="G358" s="4" t="s">
        <v>65</v>
      </c>
      <c r="H358" s="4" t="s">
        <v>66</v>
      </c>
      <c r="I358" s="4"/>
      <c r="J358" s="4"/>
      <c r="K358" s="4">
        <v>230</v>
      </c>
      <c r="L358" s="4">
        <v>19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ROUND(Source!T338,O359)</f>
        <v>0</v>
      </c>
      <c r="G359" s="4" t="s">
        <v>67</v>
      </c>
      <c r="H359" s="4" t="s">
        <v>68</v>
      </c>
      <c r="I359" s="4"/>
      <c r="J359" s="4"/>
      <c r="K359" s="4">
        <v>206</v>
      </c>
      <c r="L359" s="4">
        <v>20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Source!U338</f>
        <v>777.4</v>
      </c>
      <c r="G360" s="4" t="s">
        <v>69</v>
      </c>
      <c r="H360" s="4" t="s">
        <v>70</v>
      </c>
      <c r="I360" s="4"/>
      <c r="J360" s="4"/>
      <c r="K360" s="4">
        <v>207</v>
      </c>
      <c r="L360" s="4">
        <v>21</v>
      </c>
      <c r="M360" s="4">
        <v>3</v>
      </c>
      <c r="N360" s="4" t="s">
        <v>3</v>
      </c>
      <c r="O360" s="4">
        <v>-1</v>
      </c>
      <c r="P360" s="4"/>
      <c r="Q360" s="4"/>
      <c r="R360" s="4"/>
      <c r="S360" s="4"/>
      <c r="T360" s="4"/>
      <c r="U360" s="4"/>
      <c r="V360" s="4"/>
      <c r="W360" s="4">
        <v>777.40000000000009</v>
      </c>
      <c r="X360" s="4">
        <v>1</v>
      </c>
      <c r="Y360" s="4">
        <v>777.40000000000009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Source!V338</f>
        <v>0</v>
      </c>
      <c r="G361" s="4" t="s">
        <v>71</v>
      </c>
      <c r="H361" s="4" t="s">
        <v>72</v>
      </c>
      <c r="I361" s="4"/>
      <c r="J361" s="4"/>
      <c r="K361" s="4">
        <v>208</v>
      </c>
      <c r="L361" s="4">
        <v>22</v>
      </c>
      <c r="M361" s="4">
        <v>3</v>
      </c>
      <c r="N361" s="4" t="s">
        <v>3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ROUND(Source!W338,O362)</f>
        <v>0</v>
      </c>
      <c r="G362" s="4" t="s">
        <v>73</v>
      </c>
      <c r="H362" s="4" t="s">
        <v>74</v>
      </c>
      <c r="I362" s="4"/>
      <c r="J362" s="4"/>
      <c r="K362" s="4">
        <v>209</v>
      </c>
      <c r="L362" s="4">
        <v>23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233</v>
      </c>
      <c r="F363" s="4">
        <f>ROUND(Source!BD338,O363)</f>
        <v>0</v>
      </c>
      <c r="G363" s="4" t="s">
        <v>75</v>
      </c>
      <c r="H363" s="4" t="s">
        <v>76</v>
      </c>
      <c r="I363" s="4"/>
      <c r="J363" s="4"/>
      <c r="K363" s="4">
        <v>233</v>
      </c>
      <c r="L363" s="4">
        <v>24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210</v>
      </c>
      <c r="F364" s="4">
        <f>ROUND(Source!X338,O364)</f>
        <v>0</v>
      </c>
      <c r="G364" s="4" t="s">
        <v>77</v>
      </c>
      <c r="H364" s="4" t="s">
        <v>78</v>
      </c>
      <c r="I364" s="4"/>
      <c r="J364" s="4"/>
      <c r="K364" s="4">
        <v>210</v>
      </c>
      <c r="L364" s="4">
        <v>25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211</v>
      </c>
      <c r="F365" s="4">
        <f>ROUND(Source!Y338,O365)</f>
        <v>0</v>
      </c>
      <c r="G365" s="4" t="s">
        <v>79</v>
      </c>
      <c r="H365" s="4" t="s">
        <v>80</v>
      </c>
      <c r="I365" s="4"/>
      <c r="J365" s="4"/>
      <c r="K365" s="4">
        <v>211</v>
      </c>
      <c r="L365" s="4">
        <v>26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224</v>
      </c>
      <c r="F366" s="4">
        <f>ROUND(Source!AR338,O366)</f>
        <v>197816.77</v>
      </c>
      <c r="G366" s="4" t="s">
        <v>81</v>
      </c>
      <c r="H366" s="4" t="s">
        <v>82</v>
      </c>
      <c r="I366" s="4"/>
      <c r="J366" s="4"/>
      <c r="K366" s="4">
        <v>224</v>
      </c>
      <c r="L366" s="4">
        <v>27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197816.77</v>
      </c>
      <c r="X366" s="4">
        <v>1</v>
      </c>
      <c r="Y366" s="4">
        <v>197816.77</v>
      </c>
      <c r="Z366" s="4"/>
      <c r="AA366" s="4"/>
      <c r="AB366" s="4"/>
    </row>
    <row r="367" spans="1:28" x14ac:dyDescent="0.2">
      <c r="A367" s="4">
        <v>50</v>
      </c>
      <c r="B367" s="4">
        <v>1</v>
      </c>
      <c r="C367" s="4">
        <v>0</v>
      </c>
      <c r="D367" s="4">
        <v>2</v>
      </c>
      <c r="E367" s="4">
        <v>0</v>
      </c>
      <c r="F367" s="4">
        <f>ROUND(F366,O367)</f>
        <v>197816.77</v>
      </c>
      <c r="G367" s="4" t="s">
        <v>3</v>
      </c>
      <c r="H367" s="4" t="s">
        <v>165</v>
      </c>
      <c r="I367" s="4"/>
      <c r="J367" s="4"/>
      <c r="K367" s="4">
        <v>212</v>
      </c>
      <c r="L367" s="4">
        <v>28</v>
      </c>
      <c r="M367" s="4">
        <v>0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197816.77</v>
      </c>
      <c r="X367" s="4">
        <v>1</v>
      </c>
      <c r="Y367" s="4">
        <v>197816.77</v>
      </c>
      <c r="Z367" s="4"/>
      <c r="AA367" s="4"/>
      <c r="AB367" s="4"/>
    </row>
    <row r="368" spans="1:28" x14ac:dyDescent="0.2">
      <c r="A368" s="4">
        <v>50</v>
      </c>
      <c r="B368" s="4">
        <v>1</v>
      </c>
      <c r="C368" s="4">
        <v>0</v>
      </c>
      <c r="D368" s="4">
        <v>2</v>
      </c>
      <c r="E368" s="4">
        <v>0</v>
      </c>
      <c r="F368" s="4">
        <f>ROUND(F344,O368)</f>
        <v>0</v>
      </c>
      <c r="G368" s="4" t="s">
        <v>3</v>
      </c>
      <c r="H368" s="4" t="s">
        <v>166</v>
      </c>
      <c r="I368" s="4"/>
      <c r="J368" s="4"/>
      <c r="K368" s="4">
        <v>212</v>
      </c>
      <c r="L368" s="4">
        <v>29</v>
      </c>
      <c r="M368" s="4">
        <v>0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1</v>
      </c>
      <c r="C369" s="4">
        <v>0</v>
      </c>
      <c r="D369" s="4">
        <v>2</v>
      </c>
      <c r="E369" s="4">
        <v>0</v>
      </c>
      <c r="F369" s="4">
        <f>ROUND(F366-F341,O369)</f>
        <v>197816.77</v>
      </c>
      <c r="G369" s="4" t="s">
        <v>3</v>
      </c>
      <c r="H369" s="4" t="s">
        <v>167</v>
      </c>
      <c r="I369" s="4"/>
      <c r="J369" s="4"/>
      <c r="K369" s="4">
        <v>212</v>
      </c>
      <c r="L369" s="4">
        <v>30</v>
      </c>
      <c r="M369" s="4">
        <v>0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197816.77</v>
      </c>
      <c r="X369" s="4">
        <v>1</v>
      </c>
      <c r="Y369" s="4">
        <v>197816.77</v>
      </c>
      <c r="Z369" s="4"/>
      <c r="AA369" s="4"/>
      <c r="AB369" s="4"/>
    </row>
    <row r="370" spans="1:28" x14ac:dyDescent="0.2">
      <c r="A370" s="4">
        <v>50</v>
      </c>
      <c r="B370" s="4">
        <v>1</v>
      </c>
      <c r="C370" s="4">
        <v>0</v>
      </c>
      <c r="D370" s="4">
        <v>2</v>
      </c>
      <c r="E370" s="4">
        <v>0</v>
      </c>
      <c r="F370" s="4">
        <f>ROUND(F366*0.2,O370)</f>
        <v>39563.35</v>
      </c>
      <c r="G370" s="4" t="s">
        <v>3</v>
      </c>
      <c r="H370" s="4" t="s">
        <v>168</v>
      </c>
      <c r="I370" s="4"/>
      <c r="J370" s="4"/>
      <c r="K370" s="4">
        <v>212</v>
      </c>
      <c r="L370" s="4">
        <v>31</v>
      </c>
      <c r="M370" s="4">
        <v>0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39563.35</v>
      </c>
      <c r="X370" s="4">
        <v>1</v>
      </c>
      <c r="Y370" s="4">
        <v>39563.35</v>
      </c>
      <c r="Z370" s="4"/>
      <c r="AA370" s="4"/>
      <c r="AB370" s="4"/>
    </row>
    <row r="371" spans="1:28" x14ac:dyDescent="0.2">
      <c r="A371" s="4">
        <v>50</v>
      </c>
      <c r="B371" s="4">
        <v>1</v>
      </c>
      <c r="C371" s="4">
        <v>0</v>
      </c>
      <c r="D371" s="4">
        <v>2</v>
      </c>
      <c r="E371" s="4">
        <v>0</v>
      </c>
      <c r="F371" s="4">
        <f>ROUND(F366+(F366*0.2),O371)</f>
        <v>237380.12</v>
      </c>
      <c r="G371" s="4" t="s">
        <v>3</v>
      </c>
      <c r="H371" s="4" t="s">
        <v>169</v>
      </c>
      <c r="I371" s="4"/>
      <c r="J371" s="4"/>
      <c r="K371" s="4">
        <v>212</v>
      </c>
      <c r="L371" s="4">
        <v>32</v>
      </c>
      <c r="M371" s="4">
        <v>0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237380.12</v>
      </c>
      <c r="X371" s="4">
        <v>1</v>
      </c>
      <c r="Y371" s="4">
        <v>237380.12</v>
      </c>
      <c r="Z371" s="4"/>
      <c r="AA371" s="4"/>
      <c r="AB371" s="4"/>
    </row>
    <row r="373" spans="1:28" x14ac:dyDescent="0.2">
      <c r="A373" s="5">
        <v>61</v>
      </c>
      <c r="B373" s="5"/>
      <c r="C373" s="5"/>
      <c r="D373" s="5"/>
      <c r="E373" s="5"/>
      <c r="F373" s="5">
        <v>10</v>
      </c>
      <c r="G373" s="5" t="s">
        <v>170</v>
      </c>
      <c r="H373" s="5" t="s">
        <v>171</v>
      </c>
    </row>
    <row r="374" spans="1:28" x14ac:dyDescent="0.2">
      <c r="A374" s="5">
        <v>61</v>
      </c>
      <c r="B374" s="5"/>
      <c r="C374" s="5"/>
      <c r="D374" s="5"/>
      <c r="E374" s="5"/>
      <c r="F374" s="5">
        <v>1900</v>
      </c>
      <c r="G374" s="5" t="s">
        <v>172</v>
      </c>
      <c r="H374" s="5" t="s">
        <v>173</v>
      </c>
    </row>
    <row r="375" spans="1:28" x14ac:dyDescent="0.2">
      <c r="A375" s="5">
        <v>61</v>
      </c>
      <c r="B375" s="5"/>
      <c r="C375" s="5"/>
      <c r="D375" s="5"/>
      <c r="E375" s="5"/>
      <c r="F375" s="5">
        <v>1800</v>
      </c>
      <c r="G375" s="5" t="s">
        <v>174</v>
      </c>
      <c r="H375" s="5" t="s">
        <v>173</v>
      </c>
    </row>
    <row r="376" spans="1:28" x14ac:dyDescent="0.2">
      <c r="A376" s="5">
        <v>61</v>
      </c>
      <c r="B376" s="5"/>
      <c r="C376" s="5"/>
      <c r="D376" s="5"/>
      <c r="E376" s="5"/>
      <c r="F376" s="5">
        <v>2</v>
      </c>
      <c r="G376" s="5" t="s">
        <v>175</v>
      </c>
      <c r="H376" s="5" t="s">
        <v>176</v>
      </c>
    </row>
    <row r="377" spans="1:28" x14ac:dyDescent="0.2">
      <c r="A377" s="5">
        <v>61</v>
      </c>
      <c r="B377" s="5"/>
      <c r="C377" s="5"/>
      <c r="D377" s="5"/>
      <c r="E377" s="5"/>
      <c r="F377" s="5">
        <v>10</v>
      </c>
      <c r="G377" s="5" t="s">
        <v>177</v>
      </c>
      <c r="H377" s="5" t="s">
        <v>177</v>
      </c>
    </row>
    <row r="378" spans="1:28" x14ac:dyDescent="0.2">
      <c r="A378" s="5">
        <v>61</v>
      </c>
      <c r="B378" s="5"/>
      <c r="C378" s="5"/>
      <c r="D378" s="5"/>
      <c r="E378" s="5"/>
      <c r="F378" s="5">
        <v>3</v>
      </c>
      <c r="G378" s="5" t="s">
        <v>178</v>
      </c>
      <c r="H378" s="5" t="s">
        <v>179</v>
      </c>
    </row>
    <row r="379" spans="1:28" x14ac:dyDescent="0.2">
      <c r="A379" s="5">
        <v>61</v>
      </c>
      <c r="B379" s="5"/>
      <c r="C379" s="5"/>
      <c r="D379" s="5"/>
      <c r="E379" s="5"/>
      <c r="F379" s="5">
        <v>2400</v>
      </c>
      <c r="G379" s="5" t="s">
        <v>180</v>
      </c>
      <c r="H379" s="5" t="s">
        <v>181</v>
      </c>
    </row>
    <row r="380" spans="1:28" x14ac:dyDescent="0.2">
      <c r="A380" s="5">
        <v>61</v>
      </c>
      <c r="B380" s="5"/>
      <c r="C380" s="5"/>
      <c r="D380" s="5"/>
      <c r="E380" s="5"/>
      <c r="F380" s="5">
        <v>0</v>
      </c>
      <c r="G380" s="5" t="s">
        <v>182</v>
      </c>
      <c r="H380" s="5" t="s">
        <v>183</v>
      </c>
    </row>
    <row r="381" spans="1:28" x14ac:dyDescent="0.2">
      <c r="A381" s="5">
        <v>61</v>
      </c>
      <c r="B381" s="5"/>
      <c r="C381" s="5"/>
      <c r="D381" s="5"/>
      <c r="E381" s="5"/>
      <c r="F381" s="5">
        <v>12</v>
      </c>
      <c r="G381" s="5" t="s">
        <v>184</v>
      </c>
      <c r="H381" s="5" t="s">
        <v>183</v>
      </c>
    </row>
    <row r="382" spans="1:28" x14ac:dyDescent="0.2">
      <c r="A382" s="5">
        <v>61</v>
      </c>
      <c r="B382" s="5"/>
      <c r="C382" s="5"/>
      <c r="D382" s="5"/>
      <c r="E382" s="5"/>
      <c r="F382" s="5">
        <v>0</v>
      </c>
      <c r="G382" s="5" t="s">
        <v>185</v>
      </c>
      <c r="H382" s="5" t="s">
        <v>183</v>
      </c>
    </row>
    <row r="383" spans="1:28" x14ac:dyDescent="0.2">
      <c r="A383" s="5">
        <v>61</v>
      </c>
      <c r="B383" s="5"/>
      <c r="C383" s="5"/>
      <c r="D383" s="5"/>
      <c r="E383" s="5"/>
      <c r="F383" s="5">
        <v>0</v>
      </c>
      <c r="G383" s="5" t="s">
        <v>186</v>
      </c>
      <c r="H383" s="5" t="s">
        <v>183</v>
      </c>
    </row>
    <row r="384" spans="1:28" x14ac:dyDescent="0.2">
      <c r="A384" s="5">
        <v>61</v>
      </c>
      <c r="B384" s="5"/>
      <c r="C384" s="5"/>
      <c r="D384" s="5"/>
      <c r="E384" s="5"/>
      <c r="F384" s="5">
        <v>2</v>
      </c>
      <c r="G384" s="5" t="s">
        <v>187</v>
      </c>
      <c r="H384" s="5" t="s">
        <v>183</v>
      </c>
    </row>
    <row r="385" spans="1:40" x14ac:dyDescent="0.2">
      <c r="A385" s="5">
        <v>61</v>
      </c>
      <c r="B385" s="5"/>
      <c r="C385" s="5"/>
      <c r="D385" s="5"/>
      <c r="E385" s="5"/>
      <c r="F385" s="5">
        <v>6</v>
      </c>
      <c r="G385" s="5" t="s">
        <v>188</v>
      </c>
      <c r="H385" s="5" t="s">
        <v>183</v>
      </c>
    </row>
    <row r="386" spans="1:40" x14ac:dyDescent="0.2">
      <c r="A386" s="5">
        <v>61</v>
      </c>
      <c r="B386" s="5"/>
      <c r="C386" s="5"/>
      <c r="D386" s="5"/>
      <c r="E386" s="5"/>
      <c r="F386" s="5">
        <v>12</v>
      </c>
      <c r="G386" s="5" t="s">
        <v>189</v>
      </c>
      <c r="H386" s="5" t="s">
        <v>189</v>
      </c>
    </row>
    <row r="389" spans="1:40" x14ac:dyDescent="0.2">
      <c r="A389">
        <v>-1</v>
      </c>
    </row>
    <row r="391" spans="1:40" x14ac:dyDescent="0.2">
      <c r="A391" s="3">
        <v>75</v>
      </c>
      <c r="B391" s="3" t="s">
        <v>190</v>
      </c>
      <c r="C391" s="3">
        <v>2020</v>
      </c>
      <c r="D391" s="3">
        <v>0</v>
      </c>
      <c r="E391" s="3">
        <v>12</v>
      </c>
      <c r="F391" s="3"/>
      <c r="G391" s="3">
        <v>0</v>
      </c>
      <c r="H391" s="3">
        <v>1</v>
      </c>
      <c r="I391" s="3">
        <v>0</v>
      </c>
      <c r="J391" s="3">
        <v>3</v>
      </c>
      <c r="K391" s="3">
        <v>0</v>
      </c>
      <c r="L391" s="3">
        <v>0</v>
      </c>
      <c r="M391" s="3">
        <v>0</v>
      </c>
      <c r="N391" s="3">
        <v>351726669</v>
      </c>
      <c r="O391" s="3">
        <v>1</v>
      </c>
    </row>
    <row r="392" spans="1:40" x14ac:dyDescent="0.2">
      <c r="A392" s="6">
        <v>3</v>
      </c>
      <c r="B392" s="6" t="s">
        <v>191</v>
      </c>
      <c r="C392" s="6">
        <v>1</v>
      </c>
      <c r="D392" s="6">
        <v>1</v>
      </c>
      <c r="E392" s="6">
        <v>1</v>
      </c>
      <c r="F392" s="6">
        <v>2.56</v>
      </c>
      <c r="G392" s="6">
        <v>2.56</v>
      </c>
      <c r="H392" s="6">
        <v>1</v>
      </c>
      <c r="I392" s="6">
        <v>1</v>
      </c>
      <c r="J392" s="6">
        <v>2</v>
      </c>
      <c r="K392" s="6">
        <v>1</v>
      </c>
      <c r="L392" s="6">
        <v>1</v>
      </c>
      <c r="M392" s="6">
        <v>1</v>
      </c>
      <c r="N392" s="6">
        <v>1</v>
      </c>
      <c r="O392" s="6">
        <v>1</v>
      </c>
      <c r="P392" s="6">
        <v>1</v>
      </c>
      <c r="Q392" s="6">
        <v>1</v>
      </c>
      <c r="R392" s="6">
        <v>1</v>
      </c>
      <c r="S392" s="6" t="s">
        <v>3</v>
      </c>
      <c r="T392" s="6" t="s">
        <v>3</v>
      </c>
      <c r="U392" s="6" t="s">
        <v>3</v>
      </c>
      <c r="V392" s="6" t="s">
        <v>3</v>
      </c>
      <c r="W392" s="6" t="s">
        <v>3</v>
      </c>
      <c r="X392" s="6" t="s">
        <v>3</v>
      </c>
      <c r="Y392" s="6" t="s">
        <v>3</v>
      </c>
      <c r="Z392" s="6" t="s">
        <v>3</v>
      </c>
      <c r="AA392" s="6" t="s">
        <v>3</v>
      </c>
      <c r="AB392" s="6" t="s">
        <v>3</v>
      </c>
      <c r="AC392" s="6" t="s">
        <v>3</v>
      </c>
      <c r="AD392" s="6" t="s">
        <v>3</v>
      </c>
      <c r="AE392" s="6" t="s">
        <v>3</v>
      </c>
      <c r="AF392" s="6" t="s">
        <v>3</v>
      </c>
      <c r="AG392" s="6" t="s">
        <v>3</v>
      </c>
      <c r="AH392" s="6" t="s">
        <v>3</v>
      </c>
      <c r="AI392" s="6"/>
      <c r="AJ392" s="6"/>
      <c r="AK392" s="6"/>
      <c r="AL392" s="6"/>
      <c r="AM392" s="6"/>
      <c r="AN392" s="6">
        <v>351726670</v>
      </c>
    </row>
    <row r="396" spans="1:40" x14ac:dyDescent="0.2">
      <c r="A396">
        <v>65</v>
      </c>
      <c r="C396">
        <v>1</v>
      </c>
      <c r="D396">
        <v>0</v>
      </c>
      <c r="E39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351726669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12</v>
      </c>
      <c r="D16" s="7" t="s">
        <v>12</v>
      </c>
      <c r="E16" s="8">
        <f>ROUND((Source!F325)/1000,2)</f>
        <v>197.82</v>
      </c>
      <c r="F16" s="8">
        <f>ROUND((Source!F326)/1000,2)</f>
        <v>0</v>
      </c>
      <c r="G16" s="8">
        <f>ROUND((Source!F317)/1000,2)</f>
        <v>0</v>
      </c>
      <c r="H16" s="8">
        <f>ROUND((Source!F327)/1000+(Source!F328)/1000,2)</f>
        <v>0</v>
      </c>
      <c r="I16" s="8">
        <f>E16+F16+G16+H16</f>
        <v>197.82</v>
      </c>
      <c r="J16" s="8">
        <f>ROUND((Source!F323+Source!F322)/1000,2)</f>
        <v>197.82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197816.77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197816.77</v>
      </c>
      <c r="BB16" s="8">
        <v>197816.77</v>
      </c>
      <c r="BC16" s="8">
        <v>0</v>
      </c>
      <c r="BD16" s="8">
        <v>0</v>
      </c>
      <c r="BE16" s="8">
        <v>0</v>
      </c>
      <c r="BF16" s="8">
        <v>777.40000000000009</v>
      </c>
      <c r="BG16" s="8">
        <v>0</v>
      </c>
      <c r="BH16" s="8">
        <v>0</v>
      </c>
      <c r="BI16" s="8">
        <v>0</v>
      </c>
      <c r="BJ16" s="8">
        <v>0</v>
      </c>
      <c r="BK16" s="8">
        <v>197816.77</v>
      </c>
    </row>
    <row r="18" spans="1:19" x14ac:dyDescent="0.2">
      <c r="A18">
        <v>51</v>
      </c>
      <c r="E18" s="5">
        <f>SUMIF(A16:A17,3,E16:E17)</f>
        <v>197.82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197.82</v>
      </c>
      <c r="J18" s="5">
        <f>SUMIF(A16:A17,3,J16:J17)</f>
        <v>197.82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197816.77</v>
      </c>
      <c r="G20" s="4" t="s">
        <v>29</v>
      </c>
      <c r="H20" s="4" t="s">
        <v>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31</v>
      </c>
      <c r="H21" s="4" t="s">
        <v>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</v>
      </c>
      <c r="H22" s="4" t="s">
        <v>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35</v>
      </c>
      <c r="H23" s="4" t="s">
        <v>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37</v>
      </c>
      <c r="H24" s="4" t="s">
        <v>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39</v>
      </c>
      <c r="H25" s="4" t="s">
        <v>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41</v>
      </c>
      <c r="H26" s="4" t="s">
        <v>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43</v>
      </c>
      <c r="H27" s="4" t="s">
        <v>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45</v>
      </c>
      <c r="H28" s="4" t="s">
        <v>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47</v>
      </c>
      <c r="H29" s="4" t="s">
        <v>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49</v>
      </c>
      <c r="H30" s="4" t="s">
        <v>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51</v>
      </c>
      <c r="H31" s="4" t="s">
        <v>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53</v>
      </c>
      <c r="H32" s="4" t="s">
        <v>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197816.77</v>
      </c>
      <c r="G33" s="4" t="s">
        <v>55</v>
      </c>
      <c r="H33" s="4" t="s">
        <v>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57</v>
      </c>
      <c r="H34" s="4" t="s">
        <v>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197816.77</v>
      </c>
      <c r="G35" s="4" t="s">
        <v>59</v>
      </c>
      <c r="H35" s="4" t="s">
        <v>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61</v>
      </c>
      <c r="H36" s="4" t="s">
        <v>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63</v>
      </c>
      <c r="H37" s="4" t="s">
        <v>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65</v>
      </c>
      <c r="H38" s="4" t="s">
        <v>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67</v>
      </c>
      <c r="H39" s="4" t="s">
        <v>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777.40000000000009</v>
      </c>
      <c r="G40" s="4" t="s">
        <v>69</v>
      </c>
      <c r="H40" s="4" t="s">
        <v>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71</v>
      </c>
      <c r="H41" s="4" t="s">
        <v>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73</v>
      </c>
      <c r="H42" s="4" t="s">
        <v>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75</v>
      </c>
      <c r="H43" s="4" t="s">
        <v>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77</v>
      </c>
      <c r="H44" s="4" t="s">
        <v>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79</v>
      </c>
      <c r="H45" s="4" t="s">
        <v>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197816.77</v>
      </c>
      <c r="G46" s="4" t="s">
        <v>81</v>
      </c>
      <c r="H46" s="4" t="s">
        <v>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197816.77</v>
      </c>
      <c r="G47" s="4" t="s">
        <v>3</v>
      </c>
      <c r="H47" s="4" t="s">
        <v>165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3</v>
      </c>
      <c r="H48" s="4" t="s">
        <v>166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197816.77</v>
      </c>
      <c r="G49" s="4" t="s">
        <v>3</v>
      </c>
      <c r="H49" s="4" t="s">
        <v>167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39563.35</v>
      </c>
      <c r="G50" s="4" t="s">
        <v>3</v>
      </c>
      <c r="H50" s="4" t="s">
        <v>168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237380.12</v>
      </c>
      <c r="G51" s="4" t="s">
        <v>3</v>
      </c>
      <c r="H51" s="4" t="s">
        <v>169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190</v>
      </c>
      <c r="C56" s="3">
        <v>2020</v>
      </c>
      <c r="D56" s="3">
        <v>0</v>
      </c>
      <c r="E56" s="3">
        <v>12</v>
      </c>
      <c r="F56" s="3"/>
      <c r="G56" s="3">
        <v>0</v>
      </c>
      <c r="H56" s="3">
        <v>1</v>
      </c>
      <c r="I56" s="3">
        <v>0</v>
      </c>
      <c r="J56" s="3">
        <v>3</v>
      </c>
      <c r="K56" s="3">
        <v>0</v>
      </c>
      <c r="L56" s="3">
        <v>0</v>
      </c>
      <c r="M56" s="3">
        <v>0</v>
      </c>
      <c r="N56" s="3">
        <v>351726669</v>
      </c>
      <c r="O56" s="3">
        <v>1</v>
      </c>
    </row>
    <row r="57" spans="1:40" x14ac:dyDescent="0.2">
      <c r="A57" s="6">
        <v>3</v>
      </c>
      <c r="B57" s="6" t="s">
        <v>191</v>
      </c>
      <c r="C57" s="6">
        <v>1</v>
      </c>
      <c r="D57" s="6">
        <v>1</v>
      </c>
      <c r="E57" s="6">
        <v>1</v>
      </c>
      <c r="F57" s="6">
        <v>2.56</v>
      </c>
      <c r="G57" s="6">
        <v>2.56</v>
      </c>
      <c r="H57" s="6">
        <v>1</v>
      </c>
      <c r="I57" s="6">
        <v>1</v>
      </c>
      <c r="J57" s="6">
        <v>2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>
        <v>1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 t="s">
        <v>3</v>
      </c>
      <c r="AC57" s="6" t="s">
        <v>3</v>
      </c>
      <c r="AD57" s="6" t="s">
        <v>3</v>
      </c>
      <c r="AE57" s="6" t="s">
        <v>3</v>
      </c>
      <c r="AF57" s="6" t="s">
        <v>3</v>
      </c>
      <c r="AG57" s="6" t="s">
        <v>3</v>
      </c>
      <c r="AH57" s="6" t="s">
        <v>3</v>
      </c>
      <c r="AI57" s="6"/>
      <c r="AJ57" s="6"/>
      <c r="AK57" s="6"/>
      <c r="AL57" s="6"/>
      <c r="AM57" s="6"/>
      <c r="AN57" s="6">
        <v>351726670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351726669</v>
      </c>
      <c r="C1">
        <v>351727140</v>
      </c>
      <c r="D1">
        <v>102333554</v>
      </c>
      <c r="E1">
        <v>1</v>
      </c>
      <c r="F1">
        <v>1</v>
      </c>
      <c r="G1">
        <v>1</v>
      </c>
      <c r="H1">
        <v>1</v>
      </c>
      <c r="I1" t="s">
        <v>193</v>
      </c>
      <c r="J1" t="s">
        <v>3</v>
      </c>
      <c r="K1" t="s">
        <v>194</v>
      </c>
      <c r="L1">
        <v>1369</v>
      </c>
      <c r="N1">
        <v>1013</v>
      </c>
      <c r="O1" t="s">
        <v>195</v>
      </c>
      <c r="P1" t="s">
        <v>195</v>
      </c>
      <c r="Q1">
        <v>1</v>
      </c>
      <c r="W1">
        <v>0</v>
      </c>
      <c r="X1">
        <v>1787332846</v>
      </c>
      <c r="Y1">
        <f t="shared" ref="Y1:Y37" si="0">AT1</f>
        <v>10</v>
      </c>
      <c r="AA1">
        <v>0</v>
      </c>
      <c r="AB1">
        <v>0</v>
      </c>
      <c r="AC1">
        <v>0</v>
      </c>
      <c r="AD1">
        <v>351.49</v>
      </c>
      <c r="AE1">
        <v>0</v>
      </c>
      <c r="AF1">
        <v>0</v>
      </c>
      <c r="AG1">
        <v>0</v>
      </c>
      <c r="AH1">
        <v>137.30000000000001</v>
      </c>
      <c r="AI1">
        <v>1</v>
      </c>
      <c r="AJ1">
        <v>1</v>
      </c>
      <c r="AK1">
        <v>1</v>
      </c>
      <c r="AL1">
        <v>2.56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</v>
      </c>
      <c r="AU1" t="s">
        <v>3</v>
      </c>
      <c r="AV1">
        <v>1</v>
      </c>
      <c r="AW1">
        <v>2</v>
      </c>
      <c r="AX1">
        <v>351727142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3514.88</v>
      </c>
      <c r="CV1">
        <f>ROUND(Y1*Source!I30,9)</f>
        <v>10</v>
      </c>
      <c r="CW1">
        <v>0</v>
      </c>
      <c r="CX1">
        <f>ROUND(Y1*Source!I30,9)</f>
        <v>10</v>
      </c>
      <c r="CY1">
        <f t="shared" ref="CY1:CY37" si="1">AD1</f>
        <v>351.49</v>
      </c>
      <c r="CZ1">
        <f t="shared" ref="CZ1:CZ37" si="2">AH1</f>
        <v>137.30000000000001</v>
      </c>
      <c r="DA1">
        <f t="shared" ref="DA1:DA37" si="3">AL1</f>
        <v>2.56</v>
      </c>
      <c r="DB1">
        <f t="shared" ref="DB1:DB37" si="4">ROUND(ROUND(AT1*CZ1,2),6)</f>
        <v>1373</v>
      </c>
      <c r="DC1">
        <f t="shared" ref="DC1:DC37" si="5">ROUND(ROUND(AT1*AG1,2),6)</f>
        <v>0</v>
      </c>
      <c r="DD1" t="s">
        <v>3</v>
      </c>
      <c r="DE1" t="s">
        <v>3</v>
      </c>
      <c r="DF1">
        <f t="shared" ref="DF1:DF37" si="6">ROUND(ROUND(AE1,2)*CX1,2)</f>
        <v>0</v>
      </c>
      <c r="DG1">
        <f t="shared" ref="DG1:DG37" si="7">ROUND(ROUND(AF1,2)*CX1,2)</f>
        <v>0</v>
      </c>
      <c r="DH1">
        <f t="shared" ref="DH1:DH37" si="8">ROUND(ROUND(AG1,2)*CX1,2)</f>
        <v>0</v>
      </c>
      <c r="DI1">
        <f t="shared" ref="DI1:DI37" si="9">ROUND(ROUND(AH1*AL1,2)*CX1,2)</f>
        <v>3514.9</v>
      </c>
      <c r="DJ1">
        <f t="shared" ref="DJ1:DJ37" si="10">DI1</f>
        <v>3514.9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351726669</v>
      </c>
      <c r="C2">
        <v>351727143</v>
      </c>
      <c r="D2">
        <v>102333554</v>
      </c>
      <c r="E2">
        <v>1</v>
      </c>
      <c r="F2">
        <v>1</v>
      </c>
      <c r="G2">
        <v>1</v>
      </c>
      <c r="H2">
        <v>1</v>
      </c>
      <c r="I2" t="s">
        <v>193</v>
      </c>
      <c r="J2" t="s">
        <v>3</v>
      </c>
      <c r="K2" t="s">
        <v>194</v>
      </c>
      <c r="L2">
        <v>1369</v>
      </c>
      <c r="N2">
        <v>1013</v>
      </c>
      <c r="O2" t="s">
        <v>195</v>
      </c>
      <c r="P2" t="s">
        <v>195</v>
      </c>
      <c r="Q2">
        <v>1</v>
      </c>
      <c r="W2">
        <v>0</v>
      </c>
      <c r="X2">
        <v>1787332846</v>
      </c>
      <c r="Y2">
        <f t="shared" si="0"/>
        <v>14</v>
      </c>
      <c r="AA2">
        <v>0</v>
      </c>
      <c r="AB2">
        <v>0</v>
      </c>
      <c r="AC2">
        <v>0</v>
      </c>
      <c r="AD2">
        <v>351.49</v>
      </c>
      <c r="AE2">
        <v>0</v>
      </c>
      <c r="AF2">
        <v>0</v>
      </c>
      <c r="AG2">
        <v>0</v>
      </c>
      <c r="AH2">
        <v>137.30000000000001</v>
      </c>
      <c r="AI2">
        <v>1</v>
      </c>
      <c r="AJ2">
        <v>1</v>
      </c>
      <c r="AK2">
        <v>1</v>
      </c>
      <c r="AL2">
        <v>2.56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14</v>
      </c>
      <c r="AU2" t="s">
        <v>3</v>
      </c>
      <c r="AV2">
        <v>1</v>
      </c>
      <c r="AW2">
        <v>2</v>
      </c>
      <c r="AX2">
        <v>351727145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4920.83</v>
      </c>
      <c r="CV2">
        <f>ROUND(Y2*Source!I31,9)</f>
        <v>14</v>
      </c>
      <c r="CW2">
        <v>0</v>
      </c>
      <c r="CX2">
        <f>ROUND(Y2*Source!I31,9)</f>
        <v>14</v>
      </c>
      <c r="CY2">
        <f t="shared" si="1"/>
        <v>351.49</v>
      </c>
      <c r="CZ2">
        <f t="shared" si="2"/>
        <v>137.30000000000001</v>
      </c>
      <c r="DA2">
        <f t="shared" si="3"/>
        <v>2.56</v>
      </c>
      <c r="DB2">
        <f t="shared" si="4"/>
        <v>1922.2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4920.8599999999997</v>
      </c>
      <c r="DJ2">
        <f t="shared" si="10"/>
        <v>4920.8599999999997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ROW(Source!A67)</f>
        <v>67</v>
      </c>
      <c r="B3">
        <v>351726669</v>
      </c>
      <c r="C3">
        <v>351727146</v>
      </c>
      <c r="D3">
        <v>102333554</v>
      </c>
      <c r="E3">
        <v>1</v>
      </c>
      <c r="F3">
        <v>1</v>
      </c>
      <c r="G3">
        <v>1</v>
      </c>
      <c r="H3">
        <v>1</v>
      </c>
      <c r="I3" t="s">
        <v>193</v>
      </c>
      <c r="J3" t="s">
        <v>3</v>
      </c>
      <c r="K3" t="s">
        <v>194</v>
      </c>
      <c r="L3">
        <v>1369</v>
      </c>
      <c r="N3">
        <v>1013</v>
      </c>
      <c r="O3" t="s">
        <v>195</v>
      </c>
      <c r="P3" t="s">
        <v>195</v>
      </c>
      <c r="Q3">
        <v>1</v>
      </c>
      <c r="W3">
        <v>0</v>
      </c>
      <c r="X3">
        <v>1787332846</v>
      </c>
      <c r="Y3">
        <f t="shared" si="0"/>
        <v>2</v>
      </c>
      <c r="AA3">
        <v>0</v>
      </c>
      <c r="AB3">
        <v>0</v>
      </c>
      <c r="AC3">
        <v>0</v>
      </c>
      <c r="AD3">
        <v>351.49</v>
      </c>
      <c r="AE3">
        <v>0</v>
      </c>
      <c r="AF3">
        <v>0</v>
      </c>
      <c r="AG3">
        <v>0</v>
      </c>
      <c r="AH3">
        <v>137.30000000000001</v>
      </c>
      <c r="AI3">
        <v>1</v>
      </c>
      <c r="AJ3">
        <v>1</v>
      </c>
      <c r="AK3">
        <v>1</v>
      </c>
      <c r="AL3">
        <v>2.56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1</v>
      </c>
      <c r="AW3">
        <v>2</v>
      </c>
      <c r="AX3">
        <v>351727148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ROUND(AT3*Source!I67*AH3*AL3,2)</f>
        <v>702.98</v>
      </c>
      <c r="CV3">
        <f>ROUND(Y3*Source!I67,9)</f>
        <v>2</v>
      </c>
      <c r="CW3">
        <v>0</v>
      </c>
      <c r="CX3">
        <f>ROUND(Y3*Source!I67,9)</f>
        <v>2</v>
      </c>
      <c r="CY3">
        <f t="shared" si="1"/>
        <v>351.49</v>
      </c>
      <c r="CZ3">
        <f t="shared" si="2"/>
        <v>137.30000000000001</v>
      </c>
      <c r="DA3">
        <f t="shared" si="3"/>
        <v>2.56</v>
      </c>
      <c r="DB3">
        <f t="shared" si="4"/>
        <v>274.60000000000002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702.98</v>
      </c>
      <c r="DJ3">
        <f t="shared" si="10"/>
        <v>702.98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ROW(Source!A103)</f>
        <v>103</v>
      </c>
      <c r="B4">
        <v>351726669</v>
      </c>
      <c r="C4">
        <v>351727149</v>
      </c>
      <c r="D4">
        <v>102333554</v>
      </c>
      <c r="E4">
        <v>1</v>
      </c>
      <c r="F4">
        <v>1</v>
      </c>
      <c r="G4">
        <v>1</v>
      </c>
      <c r="H4">
        <v>1</v>
      </c>
      <c r="I4" t="s">
        <v>193</v>
      </c>
      <c r="J4" t="s">
        <v>3</v>
      </c>
      <c r="K4" t="s">
        <v>194</v>
      </c>
      <c r="L4">
        <v>1369</v>
      </c>
      <c r="N4">
        <v>1013</v>
      </c>
      <c r="O4" t="s">
        <v>195</v>
      </c>
      <c r="P4" t="s">
        <v>195</v>
      </c>
      <c r="Q4">
        <v>1</v>
      </c>
      <c r="W4">
        <v>0</v>
      </c>
      <c r="X4">
        <v>1787332846</v>
      </c>
      <c r="Y4">
        <f t="shared" si="0"/>
        <v>25</v>
      </c>
      <c r="AA4">
        <v>0</v>
      </c>
      <c r="AB4">
        <v>0</v>
      </c>
      <c r="AC4">
        <v>0</v>
      </c>
      <c r="AD4">
        <v>351.49</v>
      </c>
      <c r="AE4">
        <v>0</v>
      </c>
      <c r="AF4">
        <v>0</v>
      </c>
      <c r="AG4">
        <v>0</v>
      </c>
      <c r="AH4">
        <v>137.30000000000001</v>
      </c>
      <c r="AI4">
        <v>1</v>
      </c>
      <c r="AJ4">
        <v>1</v>
      </c>
      <c r="AK4">
        <v>1</v>
      </c>
      <c r="AL4">
        <v>2.56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25</v>
      </c>
      <c r="AU4" t="s">
        <v>3</v>
      </c>
      <c r="AV4">
        <v>1</v>
      </c>
      <c r="AW4">
        <v>2</v>
      </c>
      <c r="AX4">
        <v>351727151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ROUND(AT4*Source!I103*AH4*AL4,2)</f>
        <v>8787.2000000000007</v>
      </c>
      <c r="CV4">
        <f>ROUND(Y4*Source!I103,9)</f>
        <v>25</v>
      </c>
      <c r="CW4">
        <v>0</v>
      </c>
      <c r="CX4">
        <f>ROUND(Y4*Source!I103,9)</f>
        <v>25</v>
      </c>
      <c r="CY4">
        <f t="shared" si="1"/>
        <v>351.49</v>
      </c>
      <c r="CZ4">
        <f t="shared" si="2"/>
        <v>137.30000000000001</v>
      </c>
      <c r="DA4">
        <f t="shared" si="3"/>
        <v>2.56</v>
      </c>
      <c r="DB4">
        <f t="shared" si="4"/>
        <v>3432.5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8787.25</v>
      </c>
      <c r="DJ4">
        <f t="shared" si="10"/>
        <v>8787.25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ROW(Source!A104)</f>
        <v>104</v>
      </c>
      <c r="B5">
        <v>351726669</v>
      </c>
      <c r="C5">
        <v>351727152</v>
      </c>
      <c r="D5">
        <v>102333554</v>
      </c>
      <c r="E5">
        <v>1</v>
      </c>
      <c r="F5">
        <v>1</v>
      </c>
      <c r="G5">
        <v>1</v>
      </c>
      <c r="H5">
        <v>1</v>
      </c>
      <c r="I5" t="s">
        <v>193</v>
      </c>
      <c r="J5" t="s">
        <v>3</v>
      </c>
      <c r="K5" t="s">
        <v>194</v>
      </c>
      <c r="L5">
        <v>1369</v>
      </c>
      <c r="N5">
        <v>1013</v>
      </c>
      <c r="O5" t="s">
        <v>195</v>
      </c>
      <c r="P5" t="s">
        <v>195</v>
      </c>
      <c r="Q5">
        <v>1</v>
      </c>
      <c r="W5">
        <v>0</v>
      </c>
      <c r="X5">
        <v>1787332846</v>
      </c>
      <c r="Y5">
        <f t="shared" si="0"/>
        <v>39.5</v>
      </c>
      <c r="AA5">
        <v>0</v>
      </c>
      <c r="AB5">
        <v>0</v>
      </c>
      <c r="AC5">
        <v>0</v>
      </c>
      <c r="AD5">
        <v>351.49</v>
      </c>
      <c r="AE5">
        <v>0</v>
      </c>
      <c r="AF5">
        <v>0</v>
      </c>
      <c r="AG5">
        <v>0</v>
      </c>
      <c r="AH5">
        <v>137.30000000000001</v>
      </c>
      <c r="AI5">
        <v>1</v>
      </c>
      <c r="AJ5">
        <v>1</v>
      </c>
      <c r="AK5">
        <v>1</v>
      </c>
      <c r="AL5">
        <v>2.56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39.5</v>
      </c>
      <c r="AU5" t="s">
        <v>3</v>
      </c>
      <c r="AV5">
        <v>1</v>
      </c>
      <c r="AW5">
        <v>2</v>
      </c>
      <c r="AX5">
        <v>351727154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ROUND(AT5*Source!I104*AH5*AL5,2)</f>
        <v>13883.78</v>
      </c>
      <c r="CV5">
        <f>ROUND(Y5*Source!I104,9)</f>
        <v>39.5</v>
      </c>
      <c r="CW5">
        <v>0</v>
      </c>
      <c r="CX5">
        <f>ROUND(Y5*Source!I104,9)</f>
        <v>39.5</v>
      </c>
      <c r="CY5">
        <f t="shared" si="1"/>
        <v>351.49</v>
      </c>
      <c r="CZ5">
        <f t="shared" si="2"/>
        <v>137.30000000000001</v>
      </c>
      <c r="DA5">
        <f t="shared" si="3"/>
        <v>2.56</v>
      </c>
      <c r="DB5">
        <f t="shared" si="4"/>
        <v>5423.35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13883.86</v>
      </c>
      <c r="DJ5">
        <f t="shared" si="10"/>
        <v>13883.86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ROW(Source!A105)</f>
        <v>105</v>
      </c>
      <c r="B6">
        <v>351726669</v>
      </c>
      <c r="C6">
        <v>351727155</v>
      </c>
      <c r="D6">
        <v>102333554</v>
      </c>
      <c r="E6">
        <v>1</v>
      </c>
      <c r="F6">
        <v>1</v>
      </c>
      <c r="G6">
        <v>1</v>
      </c>
      <c r="H6">
        <v>1</v>
      </c>
      <c r="I6" t="s">
        <v>193</v>
      </c>
      <c r="J6" t="s">
        <v>3</v>
      </c>
      <c r="K6" t="s">
        <v>194</v>
      </c>
      <c r="L6">
        <v>1369</v>
      </c>
      <c r="N6">
        <v>1013</v>
      </c>
      <c r="O6" t="s">
        <v>195</v>
      </c>
      <c r="P6" t="s">
        <v>195</v>
      </c>
      <c r="Q6">
        <v>1</v>
      </c>
      <c r="W6">
        <v>0</v>
      </c>
      <c r="X6">
        <v>1787332846</v>
      </c>
      <c r="Y6">
        <f t="shared" si="0"/>
        <v>50</v>
      </c>
      <c r="AA6">
        <v>0</v>
      </c>
      <c r="AB6">
        <v>0</v>
      </c>
      <c r="AC6">
        <v>0</v>
      </c>
      <c r="AD6">
        <v>351.49</v>
      </c>
      <c r="AE6">
        <v>0</v>
      </c>
      <c r="AF6">
        <v>0</v>
      </c>
      <c r="AG6">
        <v>0</v>
      </c>
      <c r="AH6">
        <v>137.30000000000001</v>
      </c>
      <c r="AI6">
        <v>1</v>
      </c>
      <c r="AJ6">
        <v>1</v>
      </c>
      <c r="AK6">
        <v>1</v>
      </c>
      <c r="AL6">
        <v>2.56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50</v>
      </c>
      <c r="AU6" t="s">
        <v>3</v>
      </c>
      <c r="AV6">
        <v>1</v>
      </c>
      <c r="AW6">
        <v>2</v>
      </c>
      <c r="AX6">
        <v>351727157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ROUND(AT6*Source!I105*AH6*AL6,2)</f>
        <v>17574.400000000001</v>
      </c>
      <c r="CV6">
        <f>ROUND(Y6*Source!I105,9)</f>
        <v>50</v>
      </c>
      <c r="CW6">
        <v>0</v>
      </c>
      <c r="CX6">
        <f>ROUND(Y6*Source!I105,9)</f>
        <v>50</v>
      </c>
      <c r="CY6">
        <f t="shared" si="1"/>
        <v>351.49</v>
      </c>
      <c r="CZ6">
        <f t="shared" si="2"/>
        <v>137.30000000000001</v>
      </c>
      <c r="DA6">
        <f t="shared" si="3"/>
        <v>2.56</v>
      </c>
      <c r="DB6">
        <f t="shared" si="4"/>
        <v>6865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17574.5</v>
      </c>
      <c r="DJ6">
        <f t="shared" si="10"/>
        <v>17574.5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ROW(Source!A106)</f>
        <v>106</v>
      </c>
      <c r="B7">
        <v>351726669</v>
      </c>
      <c r="C7">
        <v>351727158</v>
      </c>
      <c r="D7">
        <v>102333554</v>
      </c>
      <c r="E7">
        <v>1</v>
      </c>
      <c r="F7">
        <v>1</v>
      </c>
      <c r="G7">
        <v>1</v>
      </c>
      <c r="H7">
        <v>1</v>
      </c>
      <c r="I7" t="s">
        <v>193</v>
      </c>
      <c r="J7" t="s">
        <v>3</v>
      </c>
      <c r="K7" t="s">
        <v>194</v>
      </c>
      <c r="L7">
        <v>1369</v>
      </c>
      <c r="N7">
        <v>1013</v>
      </c>
      <c r="O7" t="s">
        <v>195</v>
      </c>
      <c r="P7" t="s">
        <v>195</v>
      </c>
      <c r="Q7">
        <v>1</v>
      </c>
      <c r="W7">
        <v>0</v>
      </c>
      <c r="X7">
        <v>1787332846</v>
      </c>
      <c r="Y7">
        <f t="shared" si="0"/>
        <v>2</v>
      </c>
      <c r="AA7">
        <v>0</v>
      </c>
      <c r="AB7">
        <v>0</v>
      </c>
      <c r="AC7">
        <v>0</v>
      </c>
      <c r="AD7">
        <v>351.49</v>
      </c>
      <c r="AE7">
        <v>0</v>
      </c>
      <c r="AF7">
        <v>0</v>
      </c>
      <c r="AG7">
        <v>0</v>
      </c>
      <c r="AH7">
        <v>137.30000000000001</v>
      </c>
      <c r="AI7">
        <v>1</v>
      </c>
      <c r="AJ7">
        <v>1</v>
      </c>
      <c r="AK7">
        <v>1</v>
      </c>
      <c r="AL7">
        <v>2.56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</v>
      </c>
      <c r="AU7" t="s">
        <v>3</v>
      </c>
      <c r="AV7">
        <v>1</v>
      </c>
      <c r="AW7">
        <v>2</v>
      </c>
      <c r="AX7">
        <v>351727160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ROUND(AT7*Source!I106*AH7*AL7,2)</f>
        <v>702.98</v>
      </c>
      <c r="CV7">
        <f>ROUND(Y7*Source!I106,9)</f>
        <v>2</v>
      </c>
      <c r="CW7">
        <v>0</v>
      </c>
      <c r="CX7">
        <f>ROUND(Y7*Source!I106,9)</f>
        <v>2</v>
      </c>
      <c r="CY7">
        <f t="shared" si="1"/>
        <v>351.49</v>
      </c>
      <c r="CZ7">
        <f t="shared" si="2"/>
        <v>137.30000000000001</v>
      </c>
      <c r="DA7">
        <f t="shared" si="3"/>
        <v>2.56</v>
      </c>
      <c r="DB7">
        <f t="shared" si="4"/>
        <v>274.60000000000002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702.98</v>
      </c>
      <c r="DJ7">
        <f t="shared" si="10"/>
        <v>702.98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ROW(Source!A142)</f>
        <v>142</v>
      </c>
      <c r="B8">
        <v>351726669</v>
      </c>
      <c r="C8">
        <v>351727161</v>
      </c>
      <c r="D8">
        <v>102333554</v>
      </c>
      <c r="E8">
        <v>1</v>
      </c>
      <c r="F8">
        <v>1</v>
      </c>
      <c r="G8">
        <v>1</v>
      </c>
      <c r="H8">
        <v>1</v>
      </c>
      <c r="I8" t="s">
        <v>193</v>
      </c>
      <c r="J8" t="s">
        <v>3</v>
      </c>
      <c r="K8" t="s">
        <v>194</v>
      </c>
      <c r="L8">
        <v>1369</v>
      </c>
      <c r="N8">
        <v>1013</v>
      </c>
      <c r="O8" t="s">
        <v>195</v>
      </c>
      <c r="P8" t="s">
        <v>195</v>
      </c>
      <c r="Q8">
        <v>1</v>
      </c>
      <c r="W8">
        <v>0</v>
      </c>
      <c r="X8">
        <v>1787332846</v>
      </c>
      <c r="Y8">
        <f t="shared" si="0"/>
        <v>1.2</v>
      </c>
      <c r="AA8">
        <v>0</v>
      </c>
      <c r="AB8">
        <v>0</v>
      </c>
      <c r="AC8">
        <v>0</v>
      </c>
      <c r="AD8">
        <v>351.49</v>
      </c>
      <c r="AE8">
        <v>0</v>
      </c>
      <c r="AF8">
        <v>0</v>
      </c>
      <c r="AG8">
        <v>0</v>
      </c>
      <c r="AH8">
        <v>137.30000000000001</v>
      </c>
      <c r="AI8">
        <v>1</v>
      </c>
      <c r="AJ8">
        <v>1</v>
      </c>
      <c r="AK8">
        <v>1</v>
      </c>
      <c r="AL8">
        <v>2.56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1.2</v>
      </c>
      <c r="AU8" t="s">
        <v>3</v>
      </c>
      <c r="AV8">
        <v>1</v>
      </c>
      <c r="AW8">
        <v>2</v>
      </c>
      <c r="AX8">
        <v>351727163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ROUND(AT8*Source!I142*AH8*AL8,2)</f>
        <v>421.79</v>
      </c>
      <c r="CV8">
        <f>ROUND(Y8*Source!I142,9)</f>
        <v>1.2</v>
      </c>
      <c r="CW8">
        <v>0</v>
      </c>
      <c r="CX8">
        <f>ROUND(Y8*Source!I142,9)</f>
        <v>1.2</v>
      </c>
      <c r="CY8">
        <f t="shared" si="1"/>
        <v>351.49</v>
      </c>
      <c r="CZ8">
        <f t="shared" si="2"/>
        <v>137.30000000000001</v>
      </c>
      <c r="DA8">
        <f t="shared" si="3"/>
        <v>2.56</v>
      </c>
      <c r="DB8">
        <f t="shared" si="4"/>
        <v>164.76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421.79</v>
      </c>
      <c r="DJ8">
        <f t="shared" si="10"/>
        <v>421.79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ROW(Source!A143)</f>
        <v>143</v>
      </c>
      <c r="B9">
        <v>351726669</v>
      </c>
      <c r="C9">
        <v>351727164</v>
      </c>
      <c r="D9">
        <v>102333554</v>
      </c>
      <c r="E9">
        <v>1</v>
      </c>
      <c r="F9">
        <v>1</v>
      </c>
      <c r="G9">
        <v>1</v>
      </c>
      <c r="H9">
        <v>1</v>
      </c>
      <c r="I9" t="s">
        <v>193</v>
      </c>
      <c r="J9" t="s">
        <v>3</v>
      </c>
      <c r="K9" t="s">
        <v>194</v>
      </c>
      <c r="L9">
        <v>1369</v>
      </c>
      <c r="N9">
        <v>1013</v>
      </c>
      <c r="O9" t="s">
        <v>195</v>
      </c>
      <c r="P9" t="s">
        <v>195</v>
      </c>
      <c r="Q9">
        <v>1</v>
      </c>
      <c r="W9">
        <v>0</v>
      </c>
      <c r="X9">
        <v>1787332846</v>
      </c>
      <c r="Y9">
        <f t="shared" si="0"/>
        <v>2.2000000000000002</v>
      </c>
      <c r="AA9">
        <v>0</v>
      </c>
      <c r="AB9">
        <v>0</v>
      </c>
      <c r="AC9">
        <v>0</v>
      </c>
      <c r="AD9">
        <v>351.49</v>
      </c>
      <c r="AE9">
        <v>0</v>
      </c>
      <c r="AF9">
        <v>0</v>
      </c>
      <c r="AG9">
        <v>0</v>
      </c>
      <c r="AH9">
        <v>137.30000000000001</v>
      </c>
      <c r="AI9">
        <v>1</v>
      </c>
      <c r="AJ9">
        <v>1</v>
      </c>
      <c r="AK9">
        <v>1</v>
      </c>
      <c r="AL9">
        <v>2.56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2.2000000000000002</v>
      </c>
      <c r="AU9" t="s">
        <v>3</v>
      </c>
      <c r="AV9">
        <v>1</v>
      </c>
      <c r="AW9">
        <v>2</v>
      </c>
      <c r="AX9">
        <v>351727166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ROUND(AT9*Source!I143*AH9*AL9,2)</f>
        <v>773.27</v>
      </c>
      <c r="CV9">
        <f>ROUND(Y9*Source!I143,9)</f>
        <v>2.2000000000000002</v>
      </c>
      <c r="CW9">
        <v>0</v>
      </c>
      <c r="CX9">
        <f>ROUND(Y9*Source!I143,9)</f>
        <v>2.2000000000000002</v>
      </c>
      <c r="CY9">
        <f t="shared" si="1"/>
        <v>351.49</v>
      </c>
      <c r="CZ9">
        <f t="shared" si="2"/>
        <v>137.30000000000001</v>
      </c>
      <c r="DA9">
        <f t="shared" si="3"/>
        <v>2.56</v>
      </c>
      <c r="DB9">
        <f t="shared" si="4"/>
        <v>302.06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773.28</v>
      </c>
      <c r="DJ9">
        <f t="shared" si="10"/>
        <v>773.28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ROW(Source!A144)</f>
        <v>144</v>
      </c>
      <c r="B10">
        <v>351726669</v>
      </c>
      <c r="C10">
        <v>351727167</v>
      </c>
      <c r="D10">
        <v>102333554</v>
      </c>
      <c r="E10">
        <v>1</v>
      </c>
      <c r="F10">
        <v>1</v>
      </c>
      <c r="G10">
        <v>1</v>
      </c>
      <c r="H10">
        <v>1</v>
      </c>
      <c r="I10" t="s">
        <v>193</v>
      </c>
      <c r="J10" t="s">
        <v>3</v>
      </c>
      <c r="K10" t="s">
        <v>194</v>
      </c>
      <c r="L10">
        <v>1369</v>
      </c>
      <c r="N10">
        <v>1013</v>
      </c>
      <c r="O10" t="s">
        <v>195</v>
      </c>
      <c r="P10" t="s">
        <v>195</v>
      </c>
      <c r="Q10">
        <v>1</v>
      </c>
      <c r="W10">
        <v>0</v>
      </c>
      <c r="X10">
        <v>1787332846</v>
      </c>
      <c r="Y10">
        <f t="shared" si="0"/>
        <v>3.3</v>
      </c>
      <c r="AA10">
        <v>0</v>
      </c>
      <c r="AB10">
        <v>0</v>
      </c>
      <c r="AC10">
        <v>0</v>
      </c>
      <c r="AD10">
        <v>351.49</v>
      </c>
      <c r="AE10">
        <v>0</v>
      </c>
      <c r="AF10">
        <v>0</v>
      </c>
      <c r="AG10">
        <v>0</v>
      </c>
      <c r="AH10">
        <v>137.30000000000001</v>
      </c>
      <c r="AI10">
        <v>1</v>
      </c>
      <c r="AJ10">
        <v>1</v>
      </c>
      <c r="AK10">
        <v>1</v>
      </c>
      <c r="AL10">
        <v>2.56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3.3</v>
      </c>
      <c r="AU10" t="s">
        <v>3</v>
      </c>
      <c r="AV10">
        <v>1</v>
      </c>
      <c r="AW10">
        <v>2</v>
      </c>
      <c r="AX10">
        <v>351727169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ROUND(AT10*Source!I144*AH10*AL10,2)</f>
        <v>1159.9100000000001</v>
      </c>
      <c r="CV10">
        <f>ROUND(Y10*Source!I144,9)</f>
        <v>3.3</v>
      </c>
      <c r="CW10">
        <v>0</v>
      </c>
      <c r="CX10">
        <f>ROUND(Y10*Source!I144,9)</f>
        <v>3.3</v>
      </c>
      <c r="CY10">
        <f t="shared" si="1"/>
        <v>351.49</v>
      </c>
      <c r="CZ10">
        <f t="shared" si="2"/>
        <v>137.30000000000001</v>
      </c>
      <c r="DA10">
        <f t="shared" si="3"/>
        <v>2.56</v>
      </c>
      <c r="DB10">
        <f t="shared" si="4"/>
        <v>453.09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1159.92</v>
      </c>
      <c r="DJ10">
        <f t="shared" si="10"/>
        <v>1159.92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ROW(Source!A145)</f>
        <v>145</v>
      </c>
      <c r="B11">
        <v>351726669</v>
      </c>
      <c r="C11">
        <v>351727170</v>
      </c>
      <c r="D11">
        <v>102333554</v>
      </c>
      <c r="E11">
        <v>1</v>
      </c>
      <c r="F11">
        <v>1</v>
      </c>
      <c r="G11">
        <v>1</v>
      </c>
      <c r="H11">
        <v>1</v>
      </c>
      <c r="I11" t="s">
        <v>193</v>
      </c>
      <c r="J11" t="s">
        <v>3</v>
      </c>
      <c r="K11" t="s">
        <v>194</v>
      </c>
      <c r="L11">
        <v>1369</v>
      </c>
      <c r="N11">
        <v>1013</v>
      </c>
      <c r="O11" t="s">
        <v>195</v>
      </c>
      <c r="P11" t="s">
        <v>195</v>
      </c>
      <c r="Q11">
        <v>1</v>
      </c>
      <c r="W11">
        <v>0</v>
      </c>
      <c r="X11">
        <v>1787332846</v>
      </c>
      <c r="Y11">
        <f t="shared" si="0"/>
        <v>24</v>
      </c>
      <c r="AA11">
        <v>0</v>
      </c>
      <c r="AB11">
        <v>0</v>
      </c>
      <c r="AC11">
        <v>0</v>
      </c>
      <c r="AD11">
        <v>351.49</v>
      </c>
      <c r="AE11">
        <v>0</v>
      </c>
      <c r="AF11">
        <v>0</v>
      </c>
      <c r="AG11">
        <v>0</v>
      </c>
      <c r="AH11">
        <v>137.30000000000001</v>
      </c>
      <c r="AI11">
        <v>1</v>
      </c>
      <c r="AJ11">
        <v>1</v>
      </c>
      <c r="AK11">
        <v>1</v>
      </c>
      <c r="AL11">
        <v>2.56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24</v>
      </c>
      <c r="AU11" t="s">
        <v>3</v>
      </c>
      <c r="AV11">
        <v>1</v>
      </c>
      <c r="AW11">
        <v>2</v>
      </c>
      <c r="AX11">
        <v>351727172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ROUND(AT11*Source!I145*AH11*AL11,2)</f>
        <v>8435.7099999999991</v>
      </c>
      <c r="CV11">
        <f>ROUND(Y11*Source!I145,9)</f>
        <v>24</v>
      </c>
      <c r="CW11">
        <v>0</v>
      </c>
      <c r="CX11">
        <f>ROUND(Y11*Source!I145,9)</f>
        <v>24</v>
      </c>
      <c r="CY11">
        <f t="shared" si="1"/>
        <v>351.49</v>
      </c>
      <c r="CZ11">
        <f t="shared" si="2"/>
        <v>137.30000000000001</v>
      </c>
      <c r="DA11">
        <f t="shared" si="3"/>
        <v>2.56</v>
      </c>
      <c r="DB11">
        <f t="shared" si="4"/>
        <v>3295.2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8435.76</v>
      </c>
      <c r="DJ11">
        <f t="shared" si="10"/>
        <v>8435.76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ROW(Source!A146)</f>
        <v>146</v>
      </c>
      <c r="B12">
        <v>351726669</v>
      </c>
      <c r="C12">
        <v>351727173</v>
      </c>
      <c r="D12">
        <v>102333554</v>
      </c>
      <c r="E12">
        <v>1</v>
      </c>
      <c r="F12">
        <v>1</v>
      </c>
      <c r="G12">
        <v>1</v>
      </c>
      <c r="H12">
        <v>1</v>
      </c>
      <c r="I12" t="s">
        <v>193</v>
      </c>
      <c r="J12" t="s">
        <v>3</v>
      </c>
      <c r="K12" t="s">
        <v>194</v>
      </c>
      <c r="L12">
        <v>1369</v>
      </c>
      <c r="N12">
        <v>1013</v>
      </c>
      <c r="O12" t="s">
        <v>195</v>
      </c>
      <c r="P12" t="s">
        <v>195</v>
      </c>
      <c r="Q12">
        <v>1</v>
      </c>
      <c r="W12">
        <v>0</v>
      </c>
      <c r="X12">
        <v>1787332846</v>
      </c>
      <c r="Y12">
        <f t="shared" si="0"/>
        <v>32</v>
      </c>
      <c r="AA12">
        <v>0</v>
      </c>
      <c r="AB12">
        <v>0</v>
      </c>
      <c r="AC12">
        <v>0</v>
      </c>
      <c r="AD12">
        <v>351.49</v>
      </c>
      <c r="AE12">
        <v>0</v>
      </c>
      <c r="AF12">
        <v>0</v>
      </c>
      <c r="AG12">
        <v>0</v>
      </c>
      <c r="AH12">
        <v>137.30000000000001</v>
      </c>
      <c r="AI12">
        <v>1</v>
      </c>
      <c r="AJ12">
        <v>1</v>
      </c>
      <c r="AK12">
        <v>1</v>
      </c>
      <c r="AL12">
        <v>2.56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32</v>
      </c>
      <c r="AU12" t="s">
        <v>3</v>
      </c>
      <c r="AV12">
        <v>1</v>
      </c>
      <c r="AW12">
        <v>2</v>
      </c>
      <c r="AX12">
        <v>351727175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ROUND(AT12*Source!I146*AH12*AL12,2)</f>
        <v>11247.62</v>
      </c>
      <c r="CV12">
        <f>ROUND(Y12*Source!I146,9)</f>
        <v>32</v>
      </c>
      <c r="CW12">
        <v>0</v>
      </c>
      <c r="CX12">
        <f>ROUND(Y12*Source!I146,9)</f>
        <v>32</v>
      </c>
      <c r="CY12">
        <f t="shared" si="1"/>
        <v>351.49</v>
      </c>
      <c r="CZ12">
        <f t="shared" si="2"/>
        <v>137.30000000000001</v>
      </c>
      <c r="DA12">
        <f t="shared" si="3"/>
        <v>2.56</v>
      </c>
      <c r="DB12">
        <f t="shared" si="4"/>
        <v>4393.6000000000004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11247.68</v>
      </c>
      <c r="DJ12">
        <f t="shared" si="10"/>
        <v>11247.68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ROW(Source!A147)</f>
        <v>147</v>
      </c>
      <c r="B13">
        <v>351726669</v>
      </c>
      <c r="C13">
        <v>351727176</v>
      </c>
      <c r="D13">
        <v>102333554</v>
      </c>
      <c r="E13">
        <v>1</v>
      </c>
      <c r="F13">
        <v>1</v>
      </c>
      <c r="G13">
        <v>1</v>
      </c>
      <c r="H13">
        <v>1</v>
      </c>
      <c r="I13" t="s">
        <v>193</v>
      </c>
      <c r="J13" t="s">
        <v>3</v>
      </c>
      <c r="K13" t="s">
        <v>194</v>
      </c>
      <c r="L13">
        <v>1369</v>
      </c>
      <c r="N13">
        <v>1013</v>
      </c>
      <c r="O13" t="s">
        <v>195</v>
      </c>
      <c r="P13" t="s">
        <v>195</v>
      </c>
      <c r="Q13">
        <v>1</v>
      </c>
      <c r="W13">
        <v>0</v>
      </c>
      <c r="X13">
        <v>1787332846</v>
      </c>
      <c r="Y13">
        <f t="shared" si="0"/>
        <v>40</v>
      </c>
      <c r="AA13">
        <v>0</v>
      </c>
      <c r="AB13">
        <v>0</v>
      </c>
      <c r="AC13">
        <v>0</v>
      </c>
      <c r="AD13">
        <v>351.49</v>
      </c>
      <c r="AE13">
        <v>0</v>
      </c>
      <c r="AF13">
        <v>0</v>
      </c>
      <c r="AG13">
        <v>0</v>
      </c>
      <c r="AH13">
        <v>137.30000000000001</v>
      </c>
      <c r="AI13">
        <v>1</v>
      </c>
      <c r="AJ13">
        <v>1</v>
      </c>
      <c r="AK13">
        <v>1</v>
      </c>
      <c r="AL13">
        <v>2.56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40</v>
      </c>
      <c r="AU13" t="s">
        <v>3</v>
      </c>
      <c r="AV13">
        <v>1</v>
      </c>
      <c r="AW13">
        <v>2</v>
      </c>
      <c r="AX13">
        <v>351727178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ROUND(AT13*Source!I147*AH13*AL13,2)</f>
        <v>14059.52</v>
      </c>
      <c r="CV13">
        <f>ROUND(Y13*Source!I147,9)</f>
        <v>40</v>
      </c>
      <c r="CW13">
        <v>0</v>
      </c>
      <c r="CX13">
        <f>ROUND(Y13*Source!I147,9)</f>
        <v>40</v>
      </c>
      <c r="CY13">
        <f t="shared" si="1"/>
        <v>351.49</v>
      </c>
      <c r="CZ13">
        <f t="shared" si="2"/>
        <v>137.30000000000001</v>
      </c>
      <c r="DA13">
        <f t="shared" si="3"/>
        <v>2.56</v>
      </c>
      <c r="DB13">
        <f t="shared" si="4"/>
        <v>5492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14059.6</v>
      </c>
      <c r="DJ13">
        <f t="shared" si="10"/>
        <v>14059.6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ROW(Source!A148)</f>
        <v>148</v>
      </c>
      <c r="B14">
        <v>351726669</v>
      </c>
      <c r="C14">
        <v>351727179</v>
      </c>
      <c r="D14">
        <v>102333554</v>
      </c>
      <c r="E14">
        <v>1</v>
      </c>
      <c r="F14">
        <v>1</v>
      </c>
      <c r="G14">
        <v>1</v>
      </c>
      <c r="H14">
        <v>1</v>
      </c>
      <c r="I14" t="s">
        <v>193</v>
      </c>
      <c r="J14" t="s">
        <v>3</v>
      </c>
      <c r="K14" t="s">
        <v>194</v>
      </c>
      <c r="L14">
        <v>1369</v>
      </c>
      <c r="N14">
        <v>1013</v>
      </c>
      <c r="O14" t="s">
        <v>195</v>
      </c>
      <c r="P14" t="s">
        <v>195</v>
      </c>
      <c r="Q14">
        <v>1</v>
      </c>
      <c r="W14">
        <v>0</v>
      </c>
      <c r="X14">
        <v>1787332846</v>
      </c>
      <c r="Y14">
        <f t="shared" si="0"/>
        <v>48</v>
      </c>
      <c r="AA14">
        <v>0</v>
      </c>
      <c r="AB14">
        <v>0</v>
      </c>
      <c r="AC14">
        <v>0</v>
      </c>
      <c r="AD14">
        <v>351.49</v>
      </c>
      <c r="AE14">
        <v>0</v>
      </c>
      <c r="AF14">
        <v>0</v>
      </c>
      <c r="AG14">
        <v>0</v>
      </c>
      <c r="AH14">
        <v>137.30000000000001</v>
      </c>
      <c r="AI14">
        <v>1</v>
      </c>
      <c r="AJ14">
        <v>1</v>
      </c>
      <c r="AK14">
        <v>1</v>
      </c>
      <c r="AL14">
        <v>2.56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48</v>
      </c>
      <c r="AU14" t="s">
        <v>3</v>
      </c>
      <c r="AV14">
        <v>1</v>
      </c>
      <c r="AW14">
        <v>2</v>
      </c>
      <c r="AX14">
        <v>351727181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ROUND(AT14*Source!I148*AH14*AL14,2)</f>
        <v>16871.419999999998</v>
      </c>
      <c r="CV14">
        <f>ROUND(Y14*Source!I148,9)</f>
        <v>48</v>
      </c>
      <c r="CW14">
        <v>0</v>
      </c>
      <c r="CX14">
        <f>ROUND(Y14*Source!I148,9)</f>
        <v>48</v>
      </c>
      <c r="CY14">
        <f t="shared" si="1"/>
        <v>351.49</v>
      </c>
      <c r="CZ14">
        <f t="shared" si="2"/>
        <v>137.30000000000001</v>
      </c>
      <c r="DA14">
        <f t="shared" si="3"/>
        <v>2.56</v>
      </c>
      <c r="DB14">
        <f t="shared" si="4"/>
        <v>6590.4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16871.52</v>
      </c>
      <c r="DJ14">
        <f t="shared" si="10"/>
        <v>16871.52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ROW(Source!A149)</f>
        <v>149</v>
      </c>
      <c r="B15">
        <v>351726669</v>
      </c>
      <c r="C15">
        <v>351727182</v>
      </c>
      <c r="D15">
        <v>102333554</v>
      </c>
      <c r="E15">
        <v>1</v>
      </c>
      <c r="F15">
        <v>1</v>
      </c>
      <c r="G15">
        <v>1</v>
      </c>
      <c r="H15">
        <v>1</v>
      </c>
      <c r="I15" t="s">
        <v>193</v>
      </c>
      <c r="J15" t="s">
        <v>3</v>
      </c>
      <c r="K15" t="s">
        <v>194</v>
      </c>
      <c r="L15">
        <v>1369</v>
      </c>
      <c r="N15">
        <v>1013</v>
      </c>
      <c r="O15" t="s">
        <v>195</v>
      </c>
      <c r="P15" t="s">
        <v>195</v>
      </c>
      <c r="Q15">
        <v>1</v>
      </c>
      <c r="W15">
        <v>0</v>
      </c>
      <c r="X15">
        <v>1787332846</v>
      </c>
      <c r="Y15">
        <f t="shared" si="0"/>
        <v>54</v>
      </c>
      <c r="AA15">
        <v>0</v>
      </c>
      <c r="AB15">
        <v>0</v>
      </c>
      <c r="AC15">
        <v>0</v>
      </c>
      <c r="AD15">
        <v>351.49</v>
      </c>
      <c r="AE15">
        <v>0</v>
      </c>
      <c r="AF15">
        <v>0</v>
      </c>
      <c r="AG15">
        <v>0</v>
      </c>
      <c r="AH15">
        <v>137.30000000000001</v>
      </c>
      <c r="AI15">
        <v>1</v>
      </c>
      <c r="AJ15">
        <v>1</v>
      </c>
      <c r="AK15">
        <v>1</v>
      </c>
      <c r="AL15">
        <v>2.56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54</v>
      </c>
      <c r="AU15" t="s">
        <v>3</v>
      </c>
      <c r="AV15">
        <v>1</v>
      </c>
      <c r="AW15">
        <v>2</v>
      </c>
      <c r="AX15">
        <v>351727184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ROUND(AT15*Source!I149*AH15*AL15,2)</f>
        <v>18980.349999999999</v>
      </c>
      <c r="CV15">
        <f>ROUND(Y15*Source!I149,9)</f>
        <v>54</v>
      </c>
      <c r="CW15">
        <v>0</v>
      </c>
      <c r="CX15">
        <f>ROUND(Y15*Source!I149,9)</f>
        <v>54</v>
      </c>
      <c r="CY15">
        <f t="shared" si="1"/>
        <v>351.49</v>
      </c>
      <c r="CZ15">
        <f t="shared" si="2"/>
        <v>137.30000000000001</v>
      </c>
      <c r="DA15">
        <f t="shared" si="3"/>
        <v>2.56</v>
      </c>
      <c r="DB15">
        <f t="shared" si="4"/>
        <v>7414.2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18980.46</v>
      </c>
      <c r="DJ15">
        <f t="shared" si="10"/>
        <v>18980.46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ROW(Source!A150)</f>
        <v>150</v>
      </c>
      <c r="B16">
        <v>351726669</v>
      </c>
      <c r="C16">
        <v>351727185</v>
      </c>
      <c r="D16">
        <v>102333554</v>
      </c>
      <c r="E16">
        <v>1</v>
      </c>
      <c r="F16">
        <v>1</v>
      </c>
      <c r="G16">
        <v>1</v>
      </c>
      <c r="H16">
        <v>1</v>
      </c>
      <c r="I16" t="s">
        <v>193</v>
      </c>
      <c r="J16" t="s">
        <v>3</v>
      </c>
      <c r="K16" t="s">
        <v>194</v>
      </c>
      <c r="L16">
        <v>1369</v>
      </c>
      <c r="N16">
        <v>1013</v>
      </c>
      <c r="O16" t="s">
        <v>195</v>
      </c>
      <c r="P16" t="s">
        <v>195</v>
      </c>
      <c r="Q16">
        <v>1</v>
      </c>
      <c r="W16">
        <v>0</v>
      </c>
      <c r="X16">
        <v>1787332846</v>
      </c>
      <c r="Y16">
        <f t="shared" si="0"/>
        <v>60</v>
      </c>
      <c r="AA16">
        <v>0</v>
      </c>
      <c r="AB16">
        <v>0</v>
      </c>
      <c r="AC16">
        <v>0</v>
      </c>
      <c r="AD16">
        <v>351.49</v>
      </c>
      <c r="AE16">
        <v>0</v>
      </c>
      <c r="AF16">
        <v>0</v>
      </c>
      <c r="AG16">
        <v>0</v>
      </c>
      <c r="AH16">
        <v>137.30000000000001</v>
      </c>
      <c r="AI16">
        <v>1</v>
      </c>
      <c r="AJ16">
        <v>1</v>
      </c>
      <c r="AK16">
        <v>1</v>
      </c>
      <c r="AL16">
        <v>2.56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60</v>
      </c>
      <c r="AU16" t="s">
        <v>3</v>
      </c>
      <c r="AV16">
        <v>1</v>
      </c>
      <c r="AW16">
        <v>2</v>
      </c>
      <c r="AX16">
        <v>351727187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ROUND(AT16*Source!I150*AH16*AL16,2)</f>
        <v>21089.279999999999</v>
      </c>
      <c r="CV16">
        <f>ROUND(Y16*Source!I150,9)</f>
        <v>60</v>
      </c>
      <c r="CW16">
        <v>0</v>
      </c>
      <c r="CX16">
        <f>ROUND(Y16*Source!I150,9)</f>
        <v>60</v>
      </c>
      <c r="CY16">
        <f t="shared" si="1"/>
        <v>351.49</v>
      </c>
      <c r="CZ16">
        <f t="shared" si="2"/>
        <v>137.30000000000001</v>
      </c>
      <c r="DA16">
        <f t="shared" si="3"/>
        <v>2.56</v>
      </c>
      <c r="DB16">
        <f t="shared" si="4"/>
        <v>8238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21089.4</v>
      </c>
      <c r="DJ16">
        <f t="shared" si="10"/>
        <v>21089.4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ROW(Source!A151)</f>
        <v>151</v>
      </c>
      <c r="B17">
        <v>351726669</v>
      </c>
      <c r="C17">
        <v>351727188</v>
      </c>
      <c r="D17">
        <v>102333554</v>
      </c>
      <c r="E17">
        <v>1</v>
      </c>
      <c r="F17">
        <v>1</v>
      </c>
      <c r="G17">
        <v>1</v>
      </c>
      <c r="H17">
        <v>1</v>
      </c>
      <c r="I17" t="s">
        <v>193</v>
      </c>
      <c r="J17" t="s">
        <v>3</v>
      </c>
      <c r="K17" t="s">
        <v>194</v>
      </c>
      <c r="L17">
        <v>1369</v>
      </c>
      <c r="N17">
        <v>1013</v>
      </c>
      <c r="O17" t="s">
        <v>195</v>
      </c>
      <c r="P17" t="s">
        <v>195</v>
      </c>
      <c r="Q17">
        <v>1</v>
      </c>
      <c r="W17">
        <v>0</v>
      </c>
      <c r="X17">
        <v>1787332846</v>
      </c>
      <c r="Y17">
        <f t="shared" si="0"/>
        <v>2.2000000000000002</v>
      </c>
      <c r="AA17">
        <v>0</v>
      </c>
      <c r="AB17">
        <v>0</v>
      </c>
      <c r="AC17">
        <v>0</v>
      </c>
      <c r="AD17">
        <v>351.49</v>
      </c>
      <c r="AE17">
        <v>0</v>
      </c>
      <c r="AF17">
        <v>0</v>
      </c>
      <c r="AG17">
        <v>0</v>
      </c>
      <c r="AH17">
        <v>137.30000000000001</v>
      </c>
      <c r="AI17">
        <v>1</v>
      </c>
      <c r="AJ17">
        <v>1</v>
      </c>
      <c r="AK17">
        <v>1</v>
      </c>
      <c r="AL17">
        <v>2.56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2.2000000000000002</v>
      </c>
      <c r="AU17" t="s">
        <v>3</v>
      </c>
      <c r="AV17">
        <v>1</v>
      </c>
      <c r="AW17">
        <v>2</v>
      </c>
      <c r="AX17">
        <v>351727190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ROUND(AT17*Source!I151*AH17*AL17,2)</f>
        <v>773.27</v>
      </c>
      <c r="CV17">
        <f>ROUND(Y17*Source!I151,9)</f>
        <v>2.2000000000000002</v>
      </c>
      <c r="CW17">
        <v>0</v>
      </c>
      <c r="CX17">
        <f>ROUND(Y17*Source!I151,9)</f>
        <v>2.2000000000000002</v>
      </c>
      <c r="CY17">
        <f t="shared" si="1"/>
        <v>351.49</v>
      </c>
      <c r="CZ17">
        <f t="shared" si="2"/>
        <v>137.30000000000001</v>
      </c>
      <c r="DA17">
        <f t="shared" si="3"/>
        <v>2.56</v>
      </c>
      <c r="DB17">
        <f t="shared" si="4"/>
        <v>302.06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773.28</v>
      </c>
      <c r="DJ17">
        <f t="shared" si="10"/>
        <v>773.28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ROW(Source!A187)</f>
        <v>187</v>
      </c>
      <c r="B18">
        <v>351726669</v>
      </c>
      <c r="C18">
        <v>351727191</v>
      </c>
      <c r="D18">
        <v>102333554</v>
      </c>
      <c r="E18">
        <v>1</v>
      </c>
      <c r="F18">
        <v>1</v>
      </c>
      <c r="G18">
        <v>1</v>
      </c>
      <c r="H18">
        <v>1</v>
      </c>
      <c r="I18" t="s">
        <v>193</v>
      </c>
      <c r="J18" t="s">
        <v>3</v>
      </c>
      <c r="K18" t="s">
        <v>194</v>
      </c>
      <c r="L18">
        <v>1369</v>
      </c>
      <c r="N18">
        <v>1013</v>
      </c>
      <c r="O18" t="s">
        <v>195</v>
      </c>
      <c r="P18" t="s">
        <v>195</v>
      </c>
      <c r="Q18">
        <v>1</v>
      </c>
      <c r="W18">
        <v>0</v>
      </c>
      <c r="X18">
        <v>1787332846</v>
      </c>
      <c r="Y18">
        <f t="shared" si="0"/>
        <v>1.2</v>
      </c>
      <c r="AA18">
        <v>0</v>
      </c>
      <c r="AB18">
        <v>0</v>
      </c>
      <c r="AC18">
        <v>0</v>
      </c>
      <c r="AD18">
        <v>351.49</v>
      </c>
      <c r="AE18">
        <v>0</v>
      </c>
      <c r="AF18">
        <v>0</v>
      </c>
      <c r="AG18">
        <v>0</v>
      </c>
      <c r="AH18">
        <v>137.30000000000001</v>
      </c>
      <c r="AI18">
        <v>1</v>
      </c>
      <c r="AJ18">
        <v>1</v>
      </c>
      <c r="AK18">
        <v>1</v>
      </c>
      <c r="AL18">
        <v>2.56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1.2</v>
      </c>
      <c r="AU18" t="s">
        <v>3</v>
      </c>
      <c r="AV18">
        <v>1</v>
      </c>
      <c r="AW18">
        <v>2</v>
      </c>
      <c r="AX18">
        <v>351727193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ROUND(AT18*Source!I187*AH18*AL18,2)</f>
        <v>421.79</v>
      </c>
      <c r="CV18">
        <f>ROUND(Y18*Source!I187,9)</f>
        <v>1.2</v>
      </c>
      <c r="CW18">
        <v>0</v>
      </c>
      <c r="CX18">
        <f>ROUND(Y18*Source!I187,9)</f>
        <v>1.2</v>
      </c>
      <c r="CY18">
        <f t="shared" si="1"/>
        <v>351.49</v>
      </c>
      <c r="CZ18">
        <f t="shared" si="2"/>
        <v>137.30000000000001</v>
      </c>
      <c r="DA18">
        <f t="shared" si="3"/>
        <v>2.56</v>
      </c>
      <c r="DB18">
        <f t="shared" si="4"/>
        <v>164.76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421.79</v>
      </c>
      <c r="DJ18">
        <f t="shared" si="10"/>
        <v>421.79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ROW(Source!A188)</f>
        <v>188</v>
      </c>
      <c r="B19">
        <v>351726669</v>
      </c>
      <c r="C19">
        <v>351727194</v>
      </c>
      <c r="D19">
        <v>102333554</v>
      </c>
      <c r="E19">
        <v>1</v>
      </c>
      <c r="F19">
        <v>1</v>
      </c>
      <c r="G19">
        <v>1</v>
      </c>
      <c r="H19">
        <v>1</v>
      </c>
      <c r="I19" t="s">
        <v>193</v>
      </c>
      <c r="J19" t="s">
        <v>3</v>
      </c>
      <c r="K19" t="s">
        <v>194</v>
      </c>
      <c r="L19">
        <v>1369</v>
      </c>
      <c r="N19">
        <v>1013</v>
      </c>
      <c r="O19" t="s">
        <v>195</v>
      </c>
      <c r="P19" t="s">
        <v>195</v>
      </c>
      <c r="Q19">
        <v>1</v>
      </c>
      <c r="W19">
        <v>0</v>
      </c>
      <c r="X19">
        <v>1787332846</v>
      </c>
      <c r="Y19">
        <f t="shared" si="0"/>
        <v>2.2000000000000002</v>
      </c>
      <c r="AA19">
        <v>0</v>
      </c>
      <c r="AB19">
        <v>0</v>
      </c>
      <c r="AC19">
        <v>0</v>
      </c>
      <c r="AD19">
        <v>351.49</v>
      </c>
      <c r="AE19">
        <v>0</v>
      </c>
      <c r="AF19">
        <v>0</v>
      </c>
      <c r="AG19">
        <v>0</v>
      </c>
      <c r="AH19">
        <v>137.30000000000001</v>
      </c>
      <c r="AI19">
        <v>1</v>
      </c>
      <c r="AJ19">
        <v>1</v>
      </c>
      <c r="AK19">
        <v>1</v>
      </c>
      <c r="AL19">
        <v>2.56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2.2000000000000002</v>
      </c>
      <c r="AU19" t="s">
        <v>3</v>
      </c>
      <c r="AV19">
        <v>1</v>
      </c>
      <c r="AW19">
        <v>2</v>
      </c>
      <c r="AX19">
        <v>351727196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ROUND(AT19*Source!I188*AH19*AL19,2)</f>
        <v>773.27</v>
      </c>
      <c r="CV19">
        <f>ROUND(Y19*Source!I188,9)</f>
        <v>2.2000000000000002</v>
      </c>
      <c r="CW19">
        <v>0</v>
      </c>
      <c r="CX19">
        <f>ROUND(Y19*Source!I188,9)</f>
        <v>2.2000000000000002</v>
      </c>
      <c r="CY19">
        <f t="shared" si="1"/>
        <v>351.49</v>
      </c>
      <c r="CZ19">
        <f t="shared" si="2"/>
        <v>137.30000000000001</v>
      </c>
      <c r="DA19">
        <f t="shared" si="3"/>
        <v>2.56</v>
      </c>
      <c r="DB19">
        <f t="shared" si="4"/>
        <v>302.06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773.28</v>
      </c>
      <c r="DJ19">
        <f t="shared" si="10"/>
        <v>773.28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ROW(Source!A189)</f>
        <v>189</v>
      </c>
      <c r="B20">
        <v>351726669</v>
      </c>
      <c r="C20">
        <v>351727197</v>
      </c>
      <c r="D20">
        <v>102333554</v>
      </c>
      <c r="E20">
        <v>1</v>
      </c>
      <c r="F20">
        <v>1</v>
      </c>
      <c r="G20">
        <v>1</v>
      </c>
      <c r="H20">
        <v>1</v>
      </c>
      <c r="I20" t="s">
        <v>193</v>
      </c>
      <c r="J20" t="s">
        <v>3</v>
      </c>
      <c r="K20" t="s">
        <v>194</v>
      </c>
      <c r="L20">
        <v>1369</v>
      </c>
      <c r="N20">
        <v>1013</v>
      </c>
      <c r="O20" t="s">
        <v>195</v>
      </c>
      <c r="P20" t="s">
        <v>195</v>
      </c>
      <c r="Q20">
        <v>1</v>
      </c>
      <c r="W20">
        <v>0</v>
      </c>
      <c r="X20">
        <v>1787332846</v>
      </c>
      <c r="Y20">
        <f t="shared" si="0"/>
        <v>2.7</v>
      </c>
      <c r="AA20">
        <v>0</v>
      </c>
      <c r="AB20">
        <v>0</v>
      </c>
      <c r="AC20">
        <v>0</v>
      </c>
      <c r="AD20">
        <v>351.49</v>
      </c>
      <c r="AE20">
        <v>0</v>
      </c>
      <c r="AF20">
        <v>0</v>
      </c>
      <c r="AG20">
        <v>0</v>
      </c>
      <c r="AH20">
        <v>137.30000000000001</v>
      </c>
      <c r="AI20">
        <v>1</v>
      </c>
      <c r="AJ20">
        <v>1</v>
      </c>
      <c r="AK20">
        <v>1</v>
      </c>
      <c r="AL20">
        <v>2.56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2.7</v>
      </c>
      <c r="AU20" t="s">
        <v>3</v>
      </c>
      <c r="AV20">
        <v>1</v>
      </c>
      <c r="AW20">
        <v>2</v>
      </c>
      <c r="AX20">
        <v>351727199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ROUND(AT20*Source!I189*AH20*AL20,2)</f>
        <v>949.02</v>
      </c>
      <c r="CV20">
        <f>ROUND(Y20*Source!I189,9)</f>
        <v>2.7</v>
      </c>
      <c r="CW20">
        <v>0</v>
      </c>
      <c r="CX20">
        <f>ROUND(Y20*Source!I189,9)</f>
        <v>2.7</v>
      </c>
      <c r="CY20">
        <f t="shared" si="1"/>
        <v>351.49</v>
      </c>
      <c r="CZ20">
        <f t="shared" si="2"/>
        <v>137.30000000000001</v>
      </c>
      <c r="DA20">
        <f t="shared" si="3"/>
        <v>2.56</v>
      </c>
      <c r="DB20">
        <f t="shared" si="4"/>
        <v>370.71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949.02</v>
      </c>
      <c r="DJ20">
        <f t="shared" si="10"/>
        <v>949.02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ROW(Source!A190)</f>
        <v>190</v>
      </c>
      <c r="B21">
        <v>351726669</v>
      </c>
      <c r="C21">
        <v>351727200</v>
      </c>
      <c r="D21">
        <v>102333554</v>
      </c>
      <c r="E21">
        <v>1</v>
      </c>
      <c r="F21">
        <v>1</v>
      </c>
      <c r="G21">
        <v>1</v>
      </c>
      <c r="H21">
        <v>1</v>
      </c>
      <c r="I21" t="s">
        <v>193</v>
      </c>
      <c r="J21" t="s">
        <v>3</v>
      </c>
      <c r="K21" t="s">
        <v>194</v>
      </c>
      <c r="L21">
        <v>1369</v>
      </c>
      <c r="N21">
        <v>1013</v>
      </c>
      <c r="O21" t="s">
        <v>195</v>
      </c>
      <c r="P21" t="s">
        <v>195</v>
      </c>
      <c r="Q21">
        <v>1</v>
      </c>
      <c r="W21">
        <v>0</v>
      </c>
      <c r="X21">
        <v>1787332846</v>
      </c>
      <c r="Y21">
        <f t="shared" si="0"/>
        <v>3.3</v>
      </c>
      <c r="AA21">
        <v>0</v>
      </c>
      <c r="AB21">
        <v>0</v>
      </c>
      <c r="AC21">
        <v>0</v>
      </c>
      <c r="AD21">
        <v>351.49</v>
      </c>
      <c r="AE21">
        <v>0</v>
      </c>
      <c r="AF21">
        <v>0</v>
      </c>
      <c r="AG21">
        <v>0</v>
      </c>
      <c r="AH21">
        <v>137.30000000000001</v>
      </c>
      <c r="AI21">
        <v>1</v>
      </c>
      <c r="AJ21">
        <v>1</v>
      </c>
      <c r="AK21">
        <v>1</v>
      </c>
      <c r="AL21">
        <v>2.56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3.3</v>
      </c>
      <c r="AU21" t="s">
        <v>3</v>
      </c>
      <c r="AV21">
        <v>1</v>
      </c>
      <c r="AW21">
        <v>2</v>
      </c>
      <c r="AX21">
        <v>351727202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ROUND(AT21*Source!I190*AH21*AL21,2)</f>
        <v>1159.9100000000001</v>
      </c>
      <c r="CV21">
        <f>ROUND(Y21*Source!I190,9)</f>
        <v>3.3</v>
      </c>
      <c r="CW21">
        <v>0</v>
      </c>
      <c r="CX21">
        <f>ROUND(Y21*Source!I190,9)</f>
        <v>3.3</v>
      </c>
      <c r="CY21">
        <f t="shared" si="1"/>
        <v>351.49</v>
      </c>
      <c r="CZ21">
        <f t="shared" si="2"/>
        <v>137.30000000000001</v>
      </c>
      <c r="DA21">
        <f t="shared" si="3"/>
        <v>2.56</v>
      </c>
      <c r="DB21">
        <f t="shared" si="4"/>
        <v>453.09</v>
      </c>
      <c r="DC21">
        <f t="shared" si="5"/>
        <v>0</v>
      </c>
      <c r="DD21" t="s">
        <v>3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1159.92</v>
      </c>
      <c r="DJ21">
        <f t="shared" si="10"/>
        <v>1159.92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ROW(Source!A191)</f>
        <v>191</v>
      </c>
      <c r="B22">
        <v>351726669</v>
      </c>
      <c r="C22">
        <v>351727203</v>
      </c>
      <c r="D22">
        <v>102333554</v>
      </c>
      <c r="E22">
        <v>1</v>
      </c>
      <c r="F22">
        <v>1</v>
      </c>
      <c r="G22">
        <v>1</v>
      </c>
      <c r="H22">
        <v>1</v>
      </c>
      <c r="I22" t="s">
        <v>193</v>
      </c>
      <c r="J22" t="s">
        <v>3</v>
      </c>
      <c r="K22" t="s">
        <v>194</v>
      </c>
      <c r="L22">
        <v>1369</v>
      </c>
      <c r="N22">
        <v>1013</v>
      </c>
      <c r="O22" t="s">
        <v>195</v>
      </c>
      <c r="P22" t="s">
        <v>195</v>
      </c>
      <c r="Q22">
        <v>1</v>
      </c>
      <c r="W22">
        <v>0</v>
      </c>
      <c r="X22">
        <v>1787332846</v>
      </c>
      <c r="Y22">
        <f t="shared" si="0"/>
        <v>25</v>
      </c>
      <c r="AA22">
        <v>0</v>
      </c>
      <c r="AB22">
        <v>0</v>
      </c>
      <c r="AC22">
        <v>0</v>
      </c>
      <c r="AD22">
        <v>351.49</v>
      </c>
      <c r="AE22">
        <v>0</v>
      </c>
      <c r="AF22">
        <v>0</v>
      </c>
      <c r="AG22">
        <v>0</v>
      </c>
      <c r="AH22">
        <v>137.30000000000001</v>
      </c>
      <c r="AI22">
        <v>1</v>
      </c>
      <c r="AJ22">
        <v>1</v>
      </c>
      <c r="AK22">
        <v>1</v>
      </c>
      <c r="AL22">
        <v>2.56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25</v>
      </c>
      <c r="AU22" t="s">
        <v>3</v>
      </c>
      <c r="AV22">
        <v>1</v>
      </c>
      <c r="AW22">
        <v>2</v>
      </c>
      <c r="AX22">
        <v>351727205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ROUND(AT22*Source!I191*AH22*AL22,2)</f>
        <v>8787.2000000000007</v>
      </c>
      <c r="CV22">
        <f>ROUND(Y22*Source!I191,9)</f>
        <v>25</v>
      </c>
      <c r="CW22">
        <v>0</v>
      </c>
      <c r="CX22">
        <f>ROUND(Y22*Source!I191,9)</f>
        <v>25</v>
      </c>
      <c r="CY22">
        <f t="shared" si="1"/>
        <v>351.49</v>
      </c>
      <c r="CZ22">
        <f t="shared" si="2"/>
        <v>137.30000000000001</v>
      </c>
      <c r="DA22">
        <f t="shared" si="3"/>
        <v>2.56</v>
      </c>
      <c r="DB22">
        <f t="shared" si="4"/>
        <v>3432.5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8787.25</v>
      </c>
      <c r="DJ22">
        <f t="shared" si="10"/>
        <v>8787.25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ROW(Source!A192)</f>
        <v>192</v>
      </c>
      <c r="B23">
        <v>351726669</v>
      </c>
      <c r="C23">
        <v>351727206</v>
      </c>
      <c r="D23">
        <v>102333554</v>
      </c>
      <c r="E23">
        <v>1</v>
      </c>
      <c r="F23">
        <v>1</v>
      </c>
      <c r="G23">
        <v>1</v>
      </c>
      <c r="H23">
        <v>1</v>
      </c>
      <c r="I23" t="s">
        <v>193</v>
      </c>
      <c r="J23" t="s">
        <v>3</v>
      </c>
      <c r="K23" t="s">
        <v>194</v>
      </c>
      <c r="L23">
        <v>1369</v>
      </c>
      <c r="N23">
        <v>1013</v>
      </c>
      <c r="O23" t="s">
        <v>195</v>
      </c>
      <c r="P23" t="s">
        <v>195</v>
      </c>
      <c r="Q23">
        <v>1</v>
      </c>
      <c r="W23">
        <v>0</v>
      </c>
      <c r="X23">
        <v>1787332846</v>
      </c>
      <c r="Y23">
        <f t="shared" si="0"/>
        <v>39.5</v>
      </c>
      <c r="AA23">
        <v>0</v>
      </c>
      <c r="AB23">
        <v>0</v>
      </c>
      <c r="AC23">
        <v>0</v>
      </c>
      <c r="AD23">
        <v>351.49</v>
      </c>
      <c r="AE23">
        <v>0</v>
      </c>
      <c r="AF23">
        <v>0</v>
      </c>
      <c r="AG23">
        <v>0</v>
      </c>
      <c r="AH23">
        <v>137.30000000000001</v>
      </c>
      <c r="AI23">
        <v>1</v>
      </c>
      <c r="AJ23">
        <v>1</v>
      </c>
      <c r="AK23">
        <v>1</v>
      </c>
      <c r="AL23">
        <v>2.56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39.5</v>
      </c>
      <c r="AU23" t="s">
        <v>3</v>
      </c>
      <c r="AV23">
        <v>1</v>
      </c>
      <c r="AW23">
        <v>2</v>
      </c>
      <c r="AX23">
        <v>351727208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ROUND(AT23*Source!I192*AH23*AL23,2)</f>
        <v>13883.78</v>
      </c>
      <c r="CV23">
        <f>ROUND(Y23*Source!I192,9)</f>
        <v>39.5</v>
      </c>
      <c r="CW23">
        <v>0</v>
      </c>
      <c r="CX23">
        <f>ROUND(Y23*Source!I192,9)</f>
        <v>39.5</v>
      </c>
      <c r="CY23">
        <f t="shared" si="1"/>
        <v>351.49</v>
      </c>
      <c r="CZ23">
        <f t="shared" si="2"/>
        <v>137.30000000000001</v>
      </c>
      <c r="DA23">
        <f t="shared" si="3"/>
        <v>2.56</v>
      </c>
      <c r="DB23">
        <f t="shared" si="4"/>
        <v>5423.35</v>
      </c>
      <c r="DC23">
        <f t="shared" si="5"/>
        <v>0</v>
      </c>
      <c r="DD23" t="s">
        <v>3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13883.86</v>
      </c>
      <c r="DJ23">
        <f t="shared" si="10"/>
        <v>13883.86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ROW(Source!A193)</f>
        <v>193</v>
      </c>
      <c r="B24">
        <v>351726669</v>
      </c>
      <c r="C24">
        <v>351727209</v>
      </c>
      <c r="D24">
        <v>102333554</v>
      </c>
      <c r="E24">
        <v>1</v>
      </c>
      <c r="F24">
        <v>1</v>
      </c>
      <c r="G24">
        <v>1</v>
      </c>
      <c r="H24">
        <v>1</v>
      </c>
      <c r="I24" t="s">
        <v>193</v>
      </c>
      <c r="J24" t="s">
        <v>3</v>
      </c>
      <c r="K24" t="s">
        <v>194</v>
      </c>
      <c r="L24">
        <v>1369</v>
      </c>
      <c r="N24">
        <v>1013</v>
      </c>
      <c r="O24" t="s">
        <v>195</v>
      </c>
      <c r="P24" t="s">
        <v>195</v>
      </c>
      <c r="Q24">
        <v>1</v>
      </c>
      <c r="W24">
        <v>0</v>
      </c>
      <c r="X24">
        <v>1787332846</v>
      </c>
      <c r="Y24">
        <f t="shared" si="0"/>
        <v>50</v>
      </c>
      <c r="AA24">
        <v>0</v>
      </c>
      <c r="AB24">
        <v>0</v>
      </c>
      <c r="AC24">
        <v>0</v>
      </c>
      <c r="AD24">
        <v>351.49</v>
      </c>
      <c r="AE24">
        <v>0</v>
      </c>
      <c r="AF24">
        <v>0</v>
      </c>
      <c r="AG24">
        <v>0</v>
      </c>
      <c r="AH24">
        <v>137.30000000000001</v>
      </c>
      <c r="AI24">
        <v>1</v>
      </c>
      <c r="AJ24">
        <v>1</v>
      </c>
      <c r="AK24">
        <v>1</v>
      </c>
      <c r="AL24">
        <v>2.56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50</v>
      </c>
      <c r="AU24" t="s">
        <v>3</v>
      </c>
      <c r="AV24">
        <v>1</v>
      </c>
      <c r="AW24">
        <v>2</v>
      </c>
      <c r="AX24">
        <v>351727211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ROUND(AT24*Source!I193*AH24*AL24,2)</f>
        <v>17574.400000000001</v>
      </c>
      <c r="CV24">
        <f>ROUND(Y24*Source!I193,9)</f>
        <v>50</v>
      </c>
      <c r="CW24">
        <v>0</v>
      </c>
      <c r="CX24">
        <f>ROUND(Y24*Source!I193,9)</f>
        <v>50</v>
      </c>
      <c r="CY24">
        <f t="shared" si="1"/>
        <v>351.49</v>
      </c>
      <c r="CZ24">
        <f t="shared" si="2"/>
        <v>137.30000000000001</v>
      </c>
      <c r="DA24">
        <f t="shared" si="3"/>
        <v>2.56</v>
      </c>
      <c r="DB24">
        <f t="shared" si="4"/>
        <v>6865</v>
      </c>
      <c r="DC24">
        <f t="shared" si="5"/>
        <v>0</v>
      </c>
      <c r="DD24" t="s">
        <v>3</v>
      </c>
      <c r="DE24" t="s">
        <v>3</v>
      </c>
      <c r="DF24">
        <f t="shared" si="6"/>
        <v>0</v>
      </c>
      <c r="DG24">
        <f t="shared" si="7"/>
        <v>0</v>
      </c>
      <c r="DH24">
        <f t="shared" si="8"/>
        <v>0</v>
      </c>
      <c r="DI24">
        <f t="shared" si="9"/>
        <v>17574.5</v>
      </c>
      <c r="DJ24">
        <f t="shared" si="10"/>
        <v>17574.5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ROW(Source!A194)</f>
        <v>194</v>
      </c>
      <c r="B25">
        <v>351726669</v>
      </c>
      <c r="C25">
        <v>351727212</v>
      </c>
      <c r="D25">
        <v>102333554</v>
      </c>
      <c r="E25">
        <v>1</v>
      </c>
      <c r="F25">
        <v>1</v>
      </c>
      <c r="G25">
        <v>1</v>
      </c>
      <c r="H25">
        <v>1</v>
      </c>
      <c r="I25" t="s">
        <v>193</v>
      </c>
      <c r="J25" t="s">
        <v>3</v>
      </c>
      <c r="K25" t="s">
        <v>194</v>
      </c>
      <c r="L25">
        <v>1369</v>
      </c>
      <c r="N25">
        <v>1013</v>
      </c>
      <c r="O25" t="s">
        <v>195</v>
      </c>
      <c r="P25" t="s">
        <v>195</v>
      </c>
      <c r="Q25">
        <v>1</v>
      </c>
      <c r="W25">
        <v>0</v>
      </c>
      <c r="X25">
        <v>1787332846</v>
      </c>
      <c r="Y25">
        <f t="shared" si="0"/>
        <v>2.2000000000000002</v>
      </c>
      <c r="AA25">
        <v>0</v>
      </c>
      <c r="AB25">
        <v>0</v>
      </c>
      <c r="AC25">
        <v>0</v>
      </c>
      <c r="AD25">
        <v>351.49</v>
      </c>
      <c r="AE25">
        <v>0</v>
      </c>
      <c r="AF25">
        <v>0</v>
      </c>
      <c r="AG25">
        <v>0</v>
      </c>
      <c r="AH25">
        <v>137.30000000000001</v>
      </c>
      <c r="AI25">
        <v>1</v>
      </c>
      <c r="AJ25">
        <v>1</v>
      </c>
      <c r="AK25">
        <v>1</v>
      </c>
      <c r="AL25">
        <v>2.56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2.2000000000000002</v>
      </c>
      <c r="AU25" t="s">
        <v>3</v>
      </c>
      <c r="AV25">
        <v>1</v>
      </c>
      <c r="AW25">
        <v>2</v>
      </c>
      <c r="AX25">
        <v>351727214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ROUND(AT25*Source!I194*AH25*AL25,2)</f>
        <v>773.27</v>
      </c>
      <c r="CV25">
        <f>ROUND(Y25*Source!I194,9)</f>
        <v>2.2000000000000002</v>
      </c>
      <c r="CW25">
        <v>0</v>
      </c>
      <c r="CX25">
        <f>ROUND(Y25*Source!I194,9)</f>
        <v>2.2000000000000002</v>
      </c>
      <c r="CY25">
        <f t="shared" si="1"/>
        <v>351.49</v>
      </c>
      <c r="CZ25">
        <f t="shared" si="2"/>
        <v>137.30000000000001</v>
      </c>
      <c r="DA25">
        <f t="shared" si="3"/>
        <v>2.56</v>
      </c>
      <c r="DB25">
        <f t="shared" si="4"/>
        <v>302.06</v>
      </c>
      <c r="DC25">
        <f t="shared" si="5"/>
        <v>0</v>
      </c>
      <c r="DD25" t="s">
        <v>3</v>
      </c>
      <c r="DE25" t="s">
        <v>3</v>
      </c>
      <c r="DF25">
        <f t="shared" si="6"/>
        <v>0</v>
      </c>
      <c r="DG25">
        <f t="shared" si="7"/>
        <v>0</v>
      </c>
      <c r="DH25">
        <f t="shared" si="8"/>
        <v>0</v>
      </c>
      <c r="DI25">
        <f t="shared" si="9"/>
        <v>773.28</v>
      </c>
      <c r="DJ25">
        <f t="shared" si="10"/>
        <v>773.28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ROW(Source!A230)</f>
        <v>230</v>
      </c>
      <c r="B26">
        <v>351726669</v>
      </c>
      <c r="C26">
        <v>351727215</v>
      </c>
      <c r="D26">
        <v>102333554</v>
      </c>
      <c r="E26">
        <v>1</v>
      </c>
      <c r="F26">
        <v>1</v>
      </c>
      <c r="G26">
        <v>1</v>
      </c>
      <c r="H26">
        <v>1</v>
      </c>
      <c r="I26" t="s">
        <v>193</v>
      </c>
      <c r="J26" t="s">
        <v>3</v>
      </c>
      <c r="K26" t="s">
        <v>194</v>
      </c>
      <c r="L26">
        <v>1369</v>
      </c>
      <c r="N26">
        <v>1013</v>
      </c>
      <c r="O26" t="s">
        <v>195</v>
      </c>
      <c r="P26" t="s">
        <v>195</v>
      </c>
      <c r="Q26">
        <v>1</v>
      </c>
      <c r="W26">
        <v>0</v>
      </c>
      <c r="X26">
        <v>1787332846</v>
      </c>
      <c r="Y26">
        <f t="shared" si="0"/>
        <v>2</v>
      </c>
      <c r="AA26">
        <v>0</v>
      </c>
      <c r="AB26">
        <v>0</v>
      </c>
      <c r="AC26">
        <v>0</v>
      </c>
      <c r="AD26">
        <v>351.49</v>
      </c>
      <c r="AE26">
        <v>0</v>
      </c>
      <c r="AF26">
        <v>0</v>
      </c>
      <c r="AG26">
        <v>0</v>
      </c>
      <c r="AH26">
        <v>137.30000000000001</v>
      </c>
      <c r="AI26">
        <v>1</v>
      </c>
      <c r="AJ26">
        <v>1</v>
      </c>
      <c r="AK26">
        <v>1</v>
      </c>
      <c r="AL26">
        <v>2.56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</v>
      </c>
      <c r="AU26" t="s">
        <v>3</v>
      </c>
      <c r="AV26">
        <v>1</v>
      </c>
      <c r="AW26">
        <v>2</v>
      </c>
      <c r="AX26">
        <v>351727217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ROUND(AT26*Source!I230*AH26*AL26,2)</f>
        <v>702.98</v>
      </c>
      <c r="CV26">
        <f>ROUND(Y26*Source!I230,9)</f>
        <v>2</v>
      </c>
      <c r="CW26">
        <v>0</v>
      </c>
      <c r="CX26">
        <f>ROUND(Y26*Source!I230,9)</f>
        <v>2</v>
      </c>
      <c r="CY26">
        <f t="shared" si="1"/>
        <v>351.49</v>
      </c>
      <c r="CZ26">
        <f t="shared" si="2"/>
        <v>137.30000000000001</v>
      </c>
      <c r="DA26">
        <f t="shared" si="3"/>
        <v>2.56</v>
      </c>
      <c r="DB26">
        <f t="shared" si="4"/>
        <v>274.60000000000002</v>
      </c>
      <c r="DC26">
        <f t="shared" si="5"/>
        <v>0</v>
      </c>
      <c r="DD26" t="s">
        <v>3</v>
      </c>
      <c r="DE26" t="s">
        <v>3</v>
      </c>
      <c r="DF26">
        <f t="shared" si="6"/>
        <v>0</v>
      </c>
      <c r="DG26">
        <f t="shared" si="7"/>
        <v>0</v>
      </c>
      <c r="DH26">
        <f t="shared" si="8"/>
        <v>0</v>
      </c>
      <c r="DI26">
        <f t="shared" si="9"/>
        <v>702.98</v>
      </c>
      <c r="DJ26">
        <f t="shared" si="10"/>
        <v>702.98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ROW(Source!A231)</f>
        <v>231</v>
      </c>
      <c r="B27">
        <v>351726669</v>
      </c>
      <c r="C27">
        <v>351727218</v>
      </c>
      <c r="D27">
        <v>102333554</v>
      </c>
      <c r="E27">
        <v>1</v>
      </c>
      <c r="F27">
        <v>1</v>
      </c>
      <c r="G27">
        <v>1</v>
      </c>
      <c r="H27">
        <v>1</v>
      </c>
      <c r="I27" t="s">
        <v>193</v>
      </c>
      <c r="J27" t="s">
        <v>3</v>
      </c>
      <c r="K27" t="s">
        <v>194</v>
      </c>
      <c r="L27">
        <v>1369</v>
      </c>
      <c r="N27">
        <v>1013</v>
      </c>
      <c r="O27" t="s">
        <v>195</v>
      </c>
      <c r="P27" t="s">
        <v>195</v>
      </c>
      <c r="Q27">
        <v>1</v>
      </c>
      <c r="W27">
        <v>0</v>
      </c>
      <c r="X27">
        <v>1787332846</v>
      </c>
      <c r="Y27">
        <f t="shared" si="0"/>
        <v>1.2</v>
      </c>
      <c r="AA27">
        <v>0</v>
      </c>
      <c r="AB27">
        <v>0</v>
      </c>
      <c r="AC27">
        <v>0</v>
      </c>
      <c r="AD27">
        <v>351.49</v>
      </c>
      <c r="AE27">
        <v>0</v>
      </c>
      <c r="AF27">
        <v>0</v>
      </c>
      <c r="AG27">
        <v>0</v>
      </c>
      <c r="AH27">
        <v>137.30000000000001</v>
      </c>
      <c r="AI27">
        <v>1</v>
      </c>
      <c r="AJ27">
        <v>1</v>
      </c>
      <c r="AK27">
        <v>1</v>
      </c>
      <c r="AL27">
        <v>2.56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1.2</v>
      </c>
      <c r="AU27" t="s">
        <v>3</v>
      </c>
      <c r="AV27">
        <v>1</v>
      </c>
      <c r="AW27">
        <v>2</v>
      </c>
      <c r="AX27">
        <v>351727220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ROUND(AT27*Source!I231*AH27*AL27,2)</f>
        <v>421.79</v>
      </c>
      <c r="CV27">
        <f>ROUND(Y27*Source!I231,9)</f>
        <v>1.2</v>
      </c>
      <c r="CW27">
        <v>0</v>
      </c>
      <c r="CX27">
        <f>ROUND(Y27*Source!I231,9)</f>
        <v>1.2</v>
      </c>
      <c r="CY27">
        <f t="shared" si="1"/>
        <v>351.49</v>
      </c>
      <c r="CZ27">
        <f t="shared" si="2"/>
        <v>137.30000000000001</v>
      </c>
      <c r="DA27">
        <f t="shared" si="3"/>
        <v>2.56</v>
      </c>
      <c r="DB27">
        <f t="shared" si="4"/>
        <v>164.76</v>
      </c>
      <c r="DC27">
        <f t="shared" si="5"/>
        <v>0</v>
      </c>
      <c r="DD27" t="s">
        <v>3</v>
      </c>
      <c r="DE27" t="s">
        <v>3</v>
      </c>
      <c r="DF27">
        <f t="shared" si="6"/>
        <v>0</v>
      </c>
      <c r="DG27">
        <f t="shared" si="7"/>
        <v>0</v>
      </c>
      <c r="DH27">
        <f t="shared" si="8"/>
        <v>0</v>
      </c>
      <c r="DI27">
        <f t="shared" si="9"/>
        <v>421.79</v>
      </c>
      <c r="DJ27">
        <f t="shared" si="10"/>
        <v>421.79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ROW(Source!A232)</f>
        <v>232</v>
      </c>
      <c r="B28">
        <v>351726669</v>
      </c>
      <c r="C28">
        <v>351727221</v>
      </c>
      <c r="D28">
        <v>102333554</v>
      </c>
      <c r="E28">
        <v>1</v>
      </c>
      <c r="F28">
        <v>1</v>
      </c>
      <c r="G28">
        <v>1</v>
      </c>
      <c r="H28">
        <v>1</v>
      </c>
      <c r="I28" t="s">
        <v>193</v>
      </c>
      <c r="J28" t="s">
        <v>3</v>
      </c>
      <c r="K28" t="s">
        <v>194</v>
      </c>
      <c r="L28">
        <v>1369</v>
      </c>
      <c r="N28">
        <v>1013</v>
      </c>
      <c r="O28" t="s">
        <v>195</v>
      </c>
      <c r="P28" t="s">
        <v>195</v>
      </c>
      <c r="Q28">
        <v>1</v>
      </c>
      <c r="W28">
        <v>0</v>
      </c>
      <c r="X28">
        <v>1787332846</v>
      </c>
      <c r="Y28">
        <f t="shared" si="0"/>
        <v>2.2000000000000002</v>
      </c>
      <c r="AA28">
        <v>0</v>
      </c>
      <c r="AB28">
        <v>0</v>
      </c>
      <c r="AC28">
        <v>0</v>
      </c>
      <c r="AD28">
        <v>351.49</v>
      </c>
      <c r="AE28">
        <v>0</v>
      </c>
      <c r="AF28">
        <v>0</v>
      </c>
      <c r="AG28">
        <v>0</v>
      </c>
      <c r="AH28">
        <v>137.30000000000001</v>
      </c>
      <c r="AI28">
        <v>1</v>
      </c>
      <c r="AJ28">
        <v>1</v>
      </c>
      <c r="AK28">
        <v>1</v>
      </c>
      <c r="AL28">
        <v>2.56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2.2000000000000002</v>
      </c>
      <c r="AU28" t="s">
        <v>3</v>
      </c>
      <c r="AV28">
        <v>1</v>
      </c>
      <c r="AW28">
        <v>2</v>
      </c>
      <c r="AX28">
        <v>351727223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ROUND(AT28*Source!I232*AH28*AL28,2)</f>
        <v>773.27</v>
      </c>
      <c r="CV28">
        <f>ROUND(Y28*Source!I232,9)</f>
        <v>2.2000000000000002</v>
      </c>
      <c r="CW28">
        <v>0</v>
      </c>
      <c r="CX28">
        <f>ROUND(Y28*Source!I232,9)</f>
        <v>2.2000000000000002</v>
      </c>
      <c r="CY28">
        <f t="shared" si="1"/>
        <v>351.49</v>
      </c>
      <c r="CZ28">
        <f t="shared" si="2"/>
        <v>137.30000000000001</v>
      </c>
      <c r="DA28">
        <f t="shared" si="3"/>
        <v>2.56</v>
      </c>
      <c r="DB28">
        <f t="shared" si="4"/>
        <v>302.06</v>
      </c>
      <c r="DC28">
        <f t="shared" si="5"/>
        <v>0</v>
      </c>
      <c r="DD28" t="s">
        <v>3</v>
      </c>
      <c r="DE28" t="s">
        <v>3</v>
      </c>
      <c r="DF28">
        <f t="shared" si="6"/>
        <v>0</v>
      </c>
      <c r="DG28">
        <f t="shared" si="7"/>
        <v>0</v>
      </c>
      <c r="DH28">
        <f t="shared" si="8"/>
        <v>0</v>
      </c>
      <c r="DI28">
        <f t="shared" si="9"/>
        <v>773.28</v>
      </c>
      <c r="DJ28">
        <f t="shared" si="10"/>
        <v>773.28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ROW(Source!A233)</f>
        <v>233</v>
      </c>
      <c r="B29">
        <v>351726669</v>
      </c>
      <c r="C29">
        <v>351727224</v>
      </c>
      <c r="D29">
        <v>102333554</v>
      </c>
      <c r="E29">
        <v>1</v>
      </c>
      <c r="F29">
        <v>1</v>
      </c>
      <c r="G29">
        <v>1</v>
      </c>
      <c r="H29">
        <v>1</v>
      </c>
      <c r="I29" t="s">
        <v>193</v>
      </c>
      <c r="J29" t="s">
        <v>3</v>
      </c>
      <c r="K29" t="s">
        <v>194</v>
      </c>
      <c r="L29">
        <v>1369</v>
      </c>
      <c r="N29">
        <v>1013</v>
      </c>
      <c r="O29" t="s">
        <v>195</v>
      </c>
      <c r="P29" t="s">
        <v>195</v>
      </c>
      <c r="Q29">
        <v>1</v>
      </c>
      <c r="W29">
        <v>0</v>
      </c>
      <c r="X29">
        <v>1787332846</v>
      </c>
      <c r="Y29">
        <f t="shared" si="0"/>
        <v>3.3</v>
      </c>
      <c r="AA29">
        <v>0</v>
      </c>
      <c r="AB29">
        <v>0</v>
      </c>
      <c r="AC29">
        <v>0</v>
      </c>
      <c r="AD29">
        <v>351.49</v>
      </c>
      <c r="AE29">
        <v>0</v>
      </c>
      <c r="AF29">
        <v>0</v>
      </c>
      <c r="AG29">
        <v>0</v>
      </c>
      <c r="AH29">
        <v>137.30000000000001</v>
      </c>
      <c r="AI29">
        <v>1</v>
      </c>
      <c r="AJ29">
        <v>1</v>
      </c>
      <c r="AK29">
        <v>1</v>
      </c>
      <c r="AL29">
        <v>2.56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3.3</v>
      </c>
      <c r="AU29" t="s">
        <v>3</v>
      </c>
      <c r="AV29">
        <v>1</v>
      </c>
      <c r="AW29">
        <v>2</v>
      </c>
      <c r="AX29">
        <v>351727226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ROUND(AT29*Source!I233*AH29*AL29,2)</f>
        <v>1159.9100000000001</v>
      </c>
      <c r="CV29">
        <f>ROUND(Y29*Source!I233,9)</f>
        <v>3.3</v>
      </c>
      <c r="CW29">
        <v>0</v>
      </c>
      <c r="CX29">
        <f>ROUND(Y29*Source!I233,9)</f>
        <v>3.3</v>
      </c>
      <c r="CY29">
        <f t="shared" si="1"/>
        <v>351.49</v>
      </c>
      <c r="CZ29">
        <f t="shared" si="2"/>
        <v>137.30000000000001</v>
      </c>
      <c r="DA29">
        <f t="shared" si="3"/>
        <v>2.56</v>
      </c>
      <c r="DB29">
        <f t="shared" si="4"/>
        <v>453.09</v>
      </c>
      <c r="DC29">
        <f t="shared" si="5"/>
        <v>0</v>
      </c>
      <c r="DD29" t="s">
        <v>3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1159.92</v>
      </c>
      <c r="DJ29">
        <f t="shared" si="10"/>
        <v>1159.92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ROW(Source!A234)</f>
        <v>234</v>
      </c>
      <c r="B30">
        <v>351726669</v>
      </c>
      <c r="C30">
        <v>351727227</v>
      </c>
      <c r="D30">
        <v>102333554</v>
      </c>
      <c r="E30">
        <v>1</v>
      </c>
      <c r="F30">
        <v>1</v>
      </c>
      <c r="G30">
        <v>1</v>
      </c>
      <c r="H30">
        <v>1</v>
      </c>
      <c r="I30" t="s">
        <v>193</v>
      </c>
      <c r="J30" t="s">
        <v>3</v>
      </c>
      <c r="K30" t="s">
        <v>194</v>
      </c>
      <c r="L30">
        <v>1369</v>
      </c>
      <c r="N30">
        <v>1013</v>
      </c>
      <c r="O30" t="s">
        <v>195</v>
      </c>
      <c r="P30" t="s">
        <v>195</v>
      </c>
      <c r="Q30">
        <v>1</v>
      </c>
      <c r="W30">
        <v>0</v>
      </c>
      <c r="X30">
        <v>1787332846</v>
      </c>
      <c r="Y30">
        <f t="shared" si="0"/>
        <v>25</v>
      </c>
      <c r="AA30">
        <v>0</v>
      </c>
      <c r="AB30">
        <v>0</v>
      </c>
      <c r="AC30">
        <v>0</v>
      </c>
      <c r="AD30">
        <v>351.49</v>
      </c>
      <c r="AE30">
        <v>0</v>
      </c>
      <c r="AF30">
        <v>0</v>
      </c>
      <c r="AG30">
        <v>0</v>
      </c>
      <c r="AH30">
        <v>137.30000000000001</v>
      </c>
      <c r="AI30">
        <v>1</v>
      </c>
      <c r="AJ30">
        <v>1</v>
      </c>
      <c r="AK30">
        <v>1</v>
      </c>
      <c r="AL30">
        <v>2.56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25</v>
      </c>
      <c r="AU30" t="s">
        <v>3</v>
      </c>
      <c r="AV30">
        <v>1</v>
      </c>
      <c r="AW30">
        <v>2</v>
      </c>
      <c r="AX30">
        <v>351727229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ROUND(AT30*Source!I234*AH30*AL30,2)</f>
        <v>8787.2000000000007</v>
      </c>
      <c r="CV30">
        <f>ROUND(Y30*Source!I234,9)</f>
        <v>25</v>
      </c>
      <c r="CW30">
        <v>0</v>
      </c>
      <c r="CX30">
        <f>ROUND(Y30*Source!I234,9)</f>
        <v>25</v>
      </c>
      <c r="CY30">
        <f t="shared" si="1"/>
        <v>351.49</v>
      </c>
      <c r="CZ30">
        <f t="shared" si="2"/>
        <v>137.30000000000001</v>
      </c>
      <c r="DA30">
        <f t="shared" si="3"/>
        <v>2.56</v>
      </c>
      <c r="DB30">
        <f t="shared" si="4"/>
        <v>3432.5</v>
      </c>
      <c r="DC30">
        <f t="shared" si="5"/>
        <v>0</v>
      </c>
      <c r="DD30" t="s">
        <v>3</v>
      </c>
      <c r="DE30" t="s">
        <v>3</v>
      </c>
      <c r="DF30">
        <f t="shared" si="6"/>
        <v>0</v>
      </c>
      <c r="DG30">
        <f t="shared" si="7"/>
        <v>0</v>
      </c>
      <c r="DH30">
        <f t="shared" si="8"/>
        <v>0</v>
      </c>
      <c r="DI30">
        <f t="shared" si="9"/>
        <v>8787.25</v>
      </c>
      <c r="DJ30">
        <f t="shared" si="10"/>
        <v>8787.25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ROW(Source!A235)</f>
        <v>235</v>
      </c>
      <c r="B31">
        <v>351726669</v>
      </c>
      <c r="C31">
        <v>351727230</v>
      </c>
      <c r="D31">
        <v>102333554</v>
      </c>
      <c r="E31">
        <v>1</v>
      </c>
      <c r="F31">
        <v>1</v>
      </c>
      <c r="G31">
        <v>1</v>
      </c>
      <c r="H31">
        <v>1</v>
      </c>
      <c r="I31" t="s">
        <v>193</v>
      </c>
      <c r="J31" t="s">
        <v>3</v>
      </c>
      <c r="K31" t="s">
        <v>194</v>
      </c>
      <c r="L31">
        <v>1369</v>
      </c>
      <c r="N31">
        <v>1013</v>
      </c>
      <c r="O31" t="s">
        <v>195</v>
      </c>
      <c r="P31" t="s">
        <v>195</v>
      </c>
      <c r="Q31">
        <v>1</v>
      </c>
      <c r="W31">
        <v>0</v>
      </c>
      <c r="X31">
        <v>1787332846</v>
      </c>
      <c r="Y31">
        <f t="shared" si="0"/>
        <v>39.5</v>
      </c>
      <c r="AA31">
        <v>0</v>
      </c>
      <c r="AB31">
        <v>0</v>
      </c>
      <c r="AC31">
        <v>0</v>
      </c>
      <c r="AD31">
        <v>351.49</v>
      </c>
      <c r="AE31">
        <v>0</v>
      </c>
      <c r="AF31">
        <v>0</v>
      </c>
      <c r="AG31">
        <v>0</v>
      </c>
      <c r="AH31">
        <v>137.30000000000001</v>
      </c>
      <c r="AI31">
        <v>1</v>
      </c>
      <c r="AJ31">
        <v>1</v>
      </c>
      <c r="AK31">
        <v>1</v>
      </c>
      <c r="AL31">
        <v>2.56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39.5</v>
      </c>
      <c r="AU31" t="s">
        <v>3</v>
      </c>
      <c r="AV31">
        <v>1</v>
      </c>
      <c r="AW31">
        <v>2</v>
      </c>
      <c r="AX31">
        <v>351727232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ROUND(AT31*Source!I235*AH31*AL31,2)</f>
        <v>13883.78</v>
      </c>
      <c r="CV31">
        <f>ROUND(Y31*Source!I235,9)</f>
        <v>39.5</v>
      </c>
      <c r="CW31">
        <v>0</v>
      </c>
      <c r="CX31">
        <f>ROUND(Y31*Source!I235,9)</f>
        <v>39.5</v>
      </c>
      <c r="CY31">
        <f t="shared" si="1"/>
        <v>351.49</v>
      </c>
      <c r="CZ31">
        <f t="shared" si="2"/>
        <v>137.30000000000001</v>
      </c>
      <c r="DA31">
        <f t="shared" si="3"/>
        <v>2.56</v>
      </c>
      <c r="DB31">
        <f t="shared" si="4"/>
        <v>5423.35</v>
      </c>
      <c r="DC31">
        <f t="shared" si="5"/>
        <v>0</v>
      </c>
      <c r="DD31" t="s">
        <v>3</v>
      </c>
      <c r="DE31" t="s">
        <v>3</v>
      </c>
      <c r="DF31">
        <f t="shared" si="6"/>
        <v>0</v>
      </c>
      <c r="DG31">
        <f t="shared" si="7"/>
        <v>0</v>
      </c>
      <c r="DH31">
        <f t="shared" si="8"/>
        <v>0</v>
      </c>
      <c r="DI31">
        <f t="shared" si="9"/>
        <v>13883.86</v>
      </c>
      <c r="DJ31">
        <f t="shared" si="10"/>
        <v>13883.86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ROW(Source!A236)</f>
        <v>236</v>
      </c>
      <c r="B32">
        <v>351726669</v>
      </c>
      <c r="C32">
        <v>351727233</v>
      </c>
      <c r="D32">
        <v>102333554</v>
      </c>
      <c r="E32">
        <v>1</v>
      </c>
      <c r="F32">
        <v>1</v>
      </c>
      <c r="G32">
        <v>1</v>
      </c>
      <c r="H32">
        <v>1</v>
      </c>
      <c r="I32" t="s">
        <v>193</v>
      </c>
      <c r="J32" t="s">
        <v>3</v>
      </c>
      <c r="K32" t="s">
        <v>194</v>
      </c>
      <c r="L32">
        <v>1369</v>
      </c>
      <c r="N32">
        <v>1013</v>
      </c>
      <c r="O32" t="s">
        <v>195</v>
      </c>
      <c r="P32" t="s">
        <v>195</v>
      </c>
      <c r="Q32">
        <v>1</v>
      </c>
      <c r="W32">
        <v>0</v>
      </c>
      <c r="X32">
        <v>1787332846</v>
      </c>
      <c r="Y32">
        <f t="shared" si="0"/>
        <v>50</v>
      </c>
      <c r="AA32">
        <v>0</v>
      </c>
      <c r="AB32">
        <v>0</v>
      </c>
      <c r="AC32">
        <v>0</v>
      </c>
      <c r="AD32">
        <v>351.49</v>
      </c>
      <c r="AE32">
        <v>0</v>
      </c>
      <c r="AF32">
        <v>0</v>
      </c>
      <c r="AG32">
        <v>0</v>
      </c>
      <c r="AH32">
        <v>137.30000000000001</v>
      </c>
      <c r="AI32">
        <v>1</v>
      </c>
      <c r="AJ32">
        <v>1</v>
      </c>
      <c r="AK32">
        <v>1</v>
      </c>
      <c r="AL32">
        <v>2.56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50</v>
      </c>
      <c r="AU32" t="s">
        <v>3</v>
      </c>
      <c r="AV32">
        <v>1</v>
      </c>
      <c r="AW32">
        <v>2</v>
      </c>
      <c r="AX32">
        <v>351727235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ROUND(AT32*Source!I236*AH32*AL32,2)</f>
        <v>17574.400000000001</v>
      </c>
      <c r="CV32">
        <f>ROUND(Y32*Source!I236,9)</f>
        <v>50</v>
      </c>
      <c r="CW32">
        <v>0</v>
      </c>
      <c r="CX32">
        <f>ROUND(Y32*Source!I236,9)</f>
        <v>50</v>
      </c>
      <c r="CY32">
        <f t="shared" si="1"/>
        <v>351.49</v>
      </c>
      <c r="CZ32">
        <f t="shared" si="2"/>
        <v>137.30000000000001</v>
      </c>
      <c r="DA32">
        <f t="shared" si="3"/>
        <v>2.56</v>
      </c>
      <c r="DB32">
        <f t="shared" si="4"/>
        <v>6865</v>
      </c>
      <c r="DC32">
        <f t="shared" si="5"/>
        <v>0</v>
      </c>
      <c r="DD32" t="s">
        <v>3</v>
      </c>
      <c r="DE32" t="s">
        <v>3</v>
      </c>
      <c r="DF32">
        <f t="shared" si="6"/>
        <v>0</v>
      </c>
      <c r="DG32">
        <f t="shared" si="7"/>
        <v>0</v>
      </c>
      <c r="DH32">
        <f t="shared" si="8"/>
        <v>0</v>
      </c>
      <c r="DI32">
        <f t="shared" si="9"/>
        <v>17574.5</v>
      </c>
      <c r="DJ32">
        <f t="shared" si="10"/>
        <v>17574.5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ROW(Source!A237)</f>
        <v>237</v>
      </c>
      <c r="B33">
        <v>351726669</v>
      </c>
      <c r="C33">
        <v>351727236</v>
      </c>
      <c r="D33">
        <v>102333554</v>
      </c>
      <c r="E33">
        <v>1</v>
      </c>
      <c r="F33">
        <v>1</v>
      </c>
      <c r="G33">
        <v>1</v>
      </c>
      <c r="H33">
        <v>1</v>
      </c>
      <c r="I33" t="s">
        <v>193</v>
      </c>
      <c r="J33" t="s">
        <v>3</v>
      </c>
      <c r="K33" t="s">
        <v>194</v>
      </c>
      <c r="L33">
        <v>1369</v>
      </c>
      <c r="N33">
        <v>1013</v>
      </c>
      <c r="O33" t="s">
        <v>195</v>
      </c>
      <c r="P33" t="s">
        <v>195</v>
      </c>
      <c r="Q33">
        <v>1</v>
      </c>
      <c r="W33">
        <v>0</v>
      </c>
      <c r="X33">
        <v>1787332846</v>
      </c>
      <c r="Y33">
        <f t="shared" si="0"/>
        <v>2.2000000000000002</v>
      </c>
      <c r="AA33">
        <v>0</v>
      </c>
      <c r="AB33">
        <v>0</v>
      </c>
      <c r="AC33">
        <v>0</v>
      </c>
      <c r="AD33">
        <v>351.49</v>
      </c>
      <c r="AE33">
        <v>0</v>
      </c>
      <c r="AF33">
        <v>0</v>
      </c>
      <c r="AG33">
        <v>0</v>
      </c>
      <c r="AH33">
        <v>137.30000000000001</v>
      </c>
      <c r="AI33">
        <v>1</v>
      </c>
      <c r="AJ33">
        <v>1</v>
      </c>
      <c r="AK33">
        <v>1</v>
      </c>
      <c r="AL33">
        <v>2.56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2.2000000000000002</v>
      </c>
      <c r="AU33" t="s">
        <v>3</v>
      </c>
      <c r="AV33">
        <v>1</v>
      </c>
      <c r="AW33">
        <v>2</v>
      </c>
      <c r="AX33">
        <v>351727238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ROUND(AT33*Source!I237*AH33*AL33,2)</f>
        <v>773.27</v>
      </c>
      <c r="CV33">
        <f>ROUND(Y33*Source!I237,9)</f>
        <v>2.2000000000000002</v>
      </c>
      <c r="CW33">
        <v>0</v>
      </c>
      <c r="CX33">
        <f>ROUND(Y33*Source!I237,9)</f>
        <v>2.2000000000000002</v>
      </c>
      <c r="CY33">
        <f t="shared" si="1"/>
        <v>351.49</v>
      </c>
      <c r="CZ33">
        <f t="shared" si="2"/>
        <v>137.30000000000001</v>
      </c>
      <c r="DA33">
        <f t="shared" si="3"/>
        <v>2.56</v>
      </c>
      <c r="DB33">
        <f t="shared" si="4"/>
        <v>302.06</v>
      </c>
      <c r="DC33">
        <f t="shared" si="5"/>
        <v>0</v>
      </c>
      <c r="DD33" t="s">
        <v>3</v>
      </c>
      <c r="DE33" t="s">
        <v>3</v>
      </c>
      <c r="DF33">
        <f t="shared" si="6"/>
        <v>0</v>
      </c>
      <c r="DG33">
        <f t="shared" si="7"/>
        <v>0</v>
      </c>
      <c r="DH33">
        <f t="shared" si="8"/>
        <v>0</v>
      </c>
      <c r="DI33">
        <f t="shared" si="9"/>
        <v>773.28</v>
      </c>
      <c r="DJ33">
        <f t="shared" si="10"/>
        <v>773.28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ROW(Source!A273)</f>
        <v>273</v>
      </c>
      <c r="B34">
        <v>351726669</v>
      </c>
      <c r="C34">
        <v>351727239</v>
      </c>
      <c r="D34">
        <v>102333554</v>
      </c>
      <c r="E34">
        <v>1</v>
      </c>
      <c r="F34">
        <v>1</v>
      </c>
      <c r="G34">
        <v>1</v>
      </c>
      <c r="H34">
        <v>1</v>
      </c>
      <c r="I34" t="s">
        <v>193</v>
      </c>
      <c r="J34" t="s">
        <v>3</v>
      </c>
      <c r="K34" t="s">
        <v>194</v>
      </c>
      <c r="L34">
        <v>1369</v>
      </c>
      <c r="N34">
        <v>1013</v>
      </c>
      <c r="O34" t="s">
        <v>195</v>
      </c>
      <c r="P34" t="s">
        <v>195</v>
      </c>
      <c r="Q34">
        <v>1</v>
      </c>
      <c r="W34">
        <v>0</v>
      </c>
      <c r="X34">
        <v>1787332846</v>
      </c>
      <c r="Y34">
        <f t="shared" si="0"/>
        <v>2</v>
      </c>
      <c r="AA34">
        <v>0</v>
      </c>
      <c r="AB34">
        <v>0</v>
      </c>
      <c r="AC34">
        <v>0</v>
      </c>
      <c r="AD34">
        <v>351.49</v>
      </c>
      <c r="AE34">
        <v>0</v>
      </c>
      <c r="AF34">
        <v>0</v>
      </c>
      <c r="AG34">
        <v>0</v>
      </c>
      <c r="AH34">
        <v>137.30000000000001</v>
      </c>
      <c r="AI34">
        <v>1</v>
      </c>
      <c r="AJ34">
        <v>1</v>
      </c>
      <c r="AK34">
        <v>1</v>
      </c>
      <c r="AL34">
        <v>2.56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</v>
      </c>
      <c r="AU34" t="s">
        <v>3</v>
      </c>
      <c r="AV34">
        <v>1</v>
      </c>
      <c r="AW34">
        <v>2</v>
      </c>
      <c r="AX34">
        <v>351727241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ROUND(AT34*Source!I273*AH34*AL34,2)</f>
        <v>702.98</v>
      </c>
      <c r="CV34">
        <f>ROUND(Y34*Source!I273,9)</f>
        <v>2</v>
      </c>
      <c r="CW34">
        <v>0</v>
      </c>
      <c r="CX34">
        <f>ROUND(Y34*Source!I273,9)</f>
        <v>2</v>
      </c>
      <c r="CY34">
        <f t="shared" si="1"/>
        <v>351.49</v>
      </c>
      <c r="CZ34">
        <f t="shared" si="2"/>
        <v>137.30000000000001</v>
      </c>
      <c r="DA34">
        <f t="shared" si="3"/>
        <v>2.56</v>
      </c>
      <c r="DB34">
        <f t="shared" si="4"/>
        <v>274.60000000000002</v>
      </c>
      <c r="DC34">
        <f t="shared" si="5"/>
        <v>0</v>
      </c>
      <c r="DD34" t="s">
        <v>3</v>
      </c>
      <c r="DE34" t="s">
        <v>3</v>
      </c>
      <c r="DF34">
        <f t="shared" si="6"/>
        <v>0</v>
      </c>
      <c r="DG34">
        <f t="shared" si="7"/>
        <v>0</v>
      </c>
      <c r="DH34">
        <f t="shared" si="8"/>
        <v>0</v>
      </c>
      <c r="DI34">
        <f t="shared" si="9"/>
        <v>702.98</v>
      </c>
      <c r="DJ34">
        <f t="shared" si="10"/>
        <v>702.98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ROW(Source!A274)</f>
        <v>274</v>
      </c>
      <c r="B35">
        <v>351726669</v>
      </c>
      <c r="C35">
        <v>351727242</v>
      </c>
      <c r="D35">
        <v>102333554</v>
      </c>
      <c r="E35">
        <v>1</v>
      </c>
      <c r="F35">
        <v>1</v>
      </c>
      <c r="G35">
        <v>1</v>
      </c>
      <c r="H35">
        <v>1</v>
      </c>
      <c r="I35" t="s">
        <v>193</v>
      </c>
      <c r="J35" t="s">
        <v>3</v>
      </c>
      <c r="K35" t="s">
        <v>194</v>
      </c>
      <c r="L35">
        <v>1369</v>
      </c>
      <c r="N35">
        <v>1013</v>
      </c>
      <c r="O35" t="s">
        <v>195</v>
      </c>
      <c r="P35" t="s">
        <v>195</v>
      </c>
      <c r="Q35">
        <v>1</v>
      </c>
      <c r="W35">
        <v>0</v>
      </c>
      <c r="X35">
        <v>1787332846</v>
      </c>
      <c r="Y35">
        <f t="shared" si="0"/>
        <v>25</v>
      </c>
      <c r="AA35">
        <v>0</v>
      </c>
      <c r="AB35">
        <v>0</v>
      </c>
      <c r="AC35">
        <v>0</v>
      </c>
      <c r="AD35">
        <v>351.49</v>
      </c>
      <c r="AE35">
        <v>0</v>
      </c>
      <c r="AF35">
        <v>0</v>
      </c>
      <c r="AG35">
        <v>0</v>
      </c>
      <c r="AH35">
        <v>137.30000000000001</v>
      </c>
      <c r="AI35">
        <v>1</v>
      </c>
      <c r="AJ35">
        <v>1</v>
      </c>
      <c r="AK35">
        <v>1</v>
      </c>
      <c r="AL35">
        <v>2.56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25</v>
      </c>
      <c r="AU35" t="s">
        <v>3</v>
      </c>
      <c r="AV35">
        <v>1</v>
      </c>
      <c r="AW35">
        <v>2</v>
      </c>
      <c r="AX35">
        <v>351727244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ROUND(AT35*Source!I274*AH35*AL35,2)</f>
        <v>8787.2000000000007</v>
      </c>
      <c r="CV35">
        <f>ROUND(Y35*Source!I274,9)</f>
        <v>25</v>
      </c>
      <c r="CW35">
        <v>0</v>
      </c>
      <c r="CX35">
        <f>ROUND(Y35*Source!I274,9)</f>
        <v>25</v>
      </c>
      <c r="CY35">
        <f t="shared" si="1"/>
        <v>351.49</v>
      </c>
      <c r="CZ35">
        <f t="shared" si="2"/>
        <v>137.30000000000001</v>
      </c>
      <c r="DA35">
        <f t="shared" si="3"/>
        <v>2.56</v>
      </c>
      <c r="DB35">
        <f t="shared" si="4"/>
        <v>3432.5</v>
      </c>
      <c r="DC35">
        <f t="shared" si="5"/>
        <v>0</v>
      </c>
      <c r="DD35" t="s">
        <v>3</v>
      </c>
      <c r="DE35" t="s">
        <v>3</v>
      </c>
      <c r="DF35">
        <f t="shared" si="6"/>
        <v>0</v>
      </c>
      <c r="DG35">
        <f t="shared" si="7"/>
        <v>0</v>
      </c>
      <c r="DH35">
        <f t="shared" si="8"/>
        <v>0</v>
      </c>
      <c r="DI35">
        <f t="shared" si="9"/>
        <v>8787.25</v>
      </c>
      <c r="DJ35">
        <f t="shared" si="10"/>
        <v>8787.25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ROW(Source!A275)</f>
        <v>275</v>
      </c>
      <c r="B36">
        <v>351726669</v>
      </c>
      <c r="C36">
        <v>351727245</v>
      </c>
      <c r="D36">
        <v>102333554</v>
      </c>
      <c r="E36">
        <v>1</v>
      </c>
      <c r="F36">
        <v>1</v>
      </c>
      <c r="G36">
        <v>1</v>
      </c>
      <c r="H36">
        <v>1</v>
      </c>
      <c r="I36" t="s">
        <v>193</v>
      </c>
      <c r="J36" t="s">
        <v>3</v>
      </c>
      <c r="K36" t="s">
        <v>194</v>
      </c>
      <c r="L36">
        <v>1369</v>
      </c>
      <c r="N36">
        <v>1013</v>
      </c>
      <c r="O36" t="s">
        <v>195</v>
      </c>
      <c r="P36" t="s">
        <v>195</v>
      </c>
      <c r="Q36">
        <v>1</v>
      </c>
      <c r="W36">
        <v>0</v>
      </c>
      <c r="X36">
        <v>1787332846</v>
      </c>
      <c r="Y36">
        <f t="shared" si="0"/>
        <v>39.5</v>
      </c>
      <c r="AA36">
        <v>0</v>
      </c>
      <c r="AB36">
        <v>0</v>
      </c>
      <c r="AC36">
        <v>0</v>
      </c>
      <c r="AD36">
        <v>351.49</v>
      </c>
      <c r="AE36">
        <v>0</v>
      </c>
      <c r="AF36">
        <v>0</v>
      </c>
      <c r="AG36">
        <v>0</v>
      </c>
      <c r="AH36">
        <v>137.30000000000001</v>
      </c>
      <c r="AI36">
        <v>1</v>
      </c>
      <c r="AJ36">
        <v>1</v>
      </c>
      <c r="AK36">
        <v>1</v>
      </c>
      <c r="AL36">
        <v>2.56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39.5</v>
      </c>
      <c r="AU36" t="s">
        <v>3</v>
      </c>
      <c r="AV36">
        <v>1</v>
      </c>
      <c r="AW36">
        <v>2</v>
      </c>
      <c r="AX36">
        <v>351727247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ROUND(AT36*Source!I275*AH36*AL36,2)</f>
        <v>13883.78</v>
      </c>
      <c r="CV36">
        <f>ROUND(Y36*Source!I275,9)</f>
        <v>39.5</v>
      </c>
      <c r="CW36">
        <v>0</v>
      </c>
      <c r="CX36">
        <f>ROUND(Y36*Source!I275,9)</f>
        <v>39.5</v>
      </c>
      <c r="CY36">
        <f t="shared" si="1"/>
        <v>351.49</v>
      </c>
      <c r="CZ36">
        <f t="shared" si="2"/>
        <v>137.30000000000001</v>
      </c>
      <c r="DA36">
        <f t="shared" si="3"/>
        <v>2.56</v>
      </c>
      <c r="DB36">
        <f t="shared" si="4"/>
        <v>5423.35</v>
      </c>
      <c r="DC36">
        <f t="shared" si="5"/>
        <v>0</v>
      </c>
      <c r="DD36" t="s">
        <v>3</v>
      </c>
      <c r="DE36" t="s">
        <v>3</v>
      </c>
      <c r="DF36">
        <f t="shared" si="6"/>
        <v>0</v>
      </c>
      <c r="DG36">
        <f t="shared" si="7"/>
        <v>0</v>
      </c>
      <c r="DH36">
        <f t="shared" si="8"/>
        <v>0</v>
      </c>
      <c r="DI36">
        <f t="shared" si="9"/>
        <v>13883.86</v>
      </c>
      <c r="DJ36">
        <f t="shared" si="10"/>
        <v>13883.86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ROW(Source!A276)</f>
        <v>276</v>
      </c>
      <c r="B37">
        <v>351726669</v>
      </c>
      <c r="C37">
        <v>351727248</v>
      </c>
      <c r="D37">
        <v>102333554</v>
      </c>
      <c r="E37">
        <v>1</v>
      </c>
      <c r="F37">
        <v>1</v>
      </c>
      <c r="G37">
        <v>1</v>
      </c>
      <c r="H37">
        <v>1</v>
      </c>
      <c r="I37" t="s">
        <v>193</v>
      </c>
      <c r="J37" t="s">
        <v>3</v>
      </c>
      <c r="K37" t="s">
        <v>194</v>
      </c>
      <c r="L37">
        <v>1369</v>
      </c>
      <c r="N37">
        <v>1013</v>
      </c>
      <c r="O37" t="s">
        <v>195</v>
      </c>
      <c r="P37" t="s">
        <v>195</v>
      </c>
      <c r="Q37">
        <v>1</v>
      </c>
      <c r="W37">
        <v>0</v>
      </c>
      <c r="X37">
        <v>1787332846</v>
      </c>
      <c r="Y37">
        <f t="shared" si="0"/>
        <v>50</v>
      </c>
      <c r="AA37">
        <v>0</v>
      </c>
      <c r="AB37">
        <v>0</v>
      </c>
      <c r="AC37">
        <v>0</v>
      </c>
      <c r="AD37">
        <v>351.49</v>
      </c>
      <c r="AE37">
        <v>0</v>
      </c>
      <c r="AF37">
        <v>0</v>
      </c>
      <c r="AG37">
        <v>0</v>
      </c>
      <c r="AH37">
        <v>137.30000000000001</v>
      </c>
      <c r="AI37">
        <v>1</v>
      </c>
      <c r="AJ37">
        <v>1</v>
      </c>
      <c r="AK37">
        <v>1</v>
      </c>
      <c r="AL37">
        <v>2.56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50</v>
      </c>
      <c r="AU37" t="s">
        <v>3</v>
      </c>
      <c r="AV37">
        <v>1</v>
      </c>
      <c r="AW37">
        <v>2</v>
      </c>
      <c r="AX37">
        <v>351727250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ROUND(AT37*Source!I276*AH37*AL37,2)</f>
        <v>17574.400000000001</v>
      </c>
      <c r="CV37">
        <f>ROUND(Y37*Source!I276,9)</f>
        <v>50</v>
      </c>
      <c r="CW37">
        <v>0</v>
      </c>
      <c r="CX37">
        <f>ROUND(Y37*Source!I276,9)</f>
        <v>50</v>
      </c>
      <c r="CY37">
        <f t="shared" si="1"/>
        <v>351.49</v>
      </c>
      <c r="CZ37">
        <f t="shared" si="2"/>
        <v>137.30000000000001</v>
      </c>
      <c r="DA37">
        <f t="shared" si="3"/>
        <v>2.56</v>
      </c>
      <c r="DB37">
        <f t="shared" si="4"/>
        <v>6865</v>
      </c>
      <c r="DC37">
        <f t="shared" si="5"/>
        <v>0</v>
      </c>
      <c r="DD37" t="s">
        <v>3</v>
      </c>
      <c r="DE37" t="s">
        <v>3</v>
      </c>
      <c r="DF37">
        <f t="shared" si="6"/>
        <v>0</v>
      </c>
      <c r="DG37">
        <f t="shared" si="7"/>
        <v>0</v>
      </c>
      <c r="DH37">
        <f t="shared" si="8"/>
        <v>0</v>
      </c>
      <c r="DI37">
        <f t="shared" si="9"/>
        <v>17574.5</v>
      </c>
      <c r="DJ37">
        <f t="shared" si="10"/>
        <v>17574.5</v>
      </c>
      <c r="DK37">
        <v>0</v>
      </c>
      <c r="DL37" t="s">
        <v>3</v>
      </c>
      <c r="DM37">
        <v>0</v>
      </c>
      <c r="DN37" t="s">
        <v>3</v>
      </c>
      <c r="DO3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351727142</v>
      </c>
      <c r="C1">
        <v>351727140</v>
      </c>
      <c r="D1">
        <v>102333554</v>
      </c>
      <c r="E1">
        <v>1</v>
      </c>
      <c r="F1">
        <v>1</v>
      </c>
      <c r="G1">
        <v>1</v>
      </c>
      <c r="H1">
        <v>1</v>
      </c>
      <c r="I1" t="s">
        <v>193</v>
      </c>
      <c r="J1" t="s">
        <v>3</v>
      </c>
      <c r="K1" t="s">
        <v>194</v>
      </c>
      <c r="L1">
        <v>1369</v>
      </c>
      <c r="N1">
        <v>1013</v>
      </c>
      <c r="O1" t="s">
        <v>195</v>
      </c>
      <c r="P1" t="s">
        <v>195</v>
      </c>
      <c r="Q1">
        <v>1</v>
      </c>
      <c r="X1">
        <v>10</v>
      </c>
      <c r="Y1">
        <v>0</v>
      </c>
      <c r="Z1">
        <v>0</v>
      </c>
      <c r="AA1">
        <v>0</v>
      </c>
      <c r="AB1">
        <v>137.30000000000001</v>
      </c>
      <c r="AC1">
        <v>0</v>
      </c>
      <c r="AD1">
        <v>1</v>
      </c>
      <c r="AE1">
        <v>1</v>
      </c>
      <c r="AF1" t="s">
        <v>3</v>
      </c>
      <c r="AG1">
        <v>10</v>
      </c>
      <c r="AH1">
        <v>2</v>
      </c>
      <c r="AI1">
        <v>351727141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351727145</v>
      </c>
      <c r="C2">
        <v>351727143</v>
      </c>
      <c r="D2">
        <v>102333554</v>
      </c>
      <c r="E2">
        <v>1</v>
      </c>
      <c r="F2">
        <v>1</v>
      </c>
      <c r="G2">
        <v>1</v>
      </c>
      <c r="H2">
        <v>1</v>
      </c>
      <c r="I2" t="s">
        <v>193</v>
      </c>
      <c r="J2" t="s">
        <v>3</v>
      </c>
      <c r="K2" t="s">
        <v>194</v>
      </c>
      <c r="L2">
        <v>1369</v>
      </c>
      <c r="N2">
        <v>1013</v>
      </c>
      <c r="O2" t="s">
        <v>195</v>
      </c>
      <c r="P2" t="s">
        <v>195</v>
      </c>
      <c r="Q2">
        <v>1</v>
      </c>
      <c r="X2">
        <v>14</v>
      </c>
      <c r="Y2">
        <v>0</v>
      </c>
      <c r="Z2">
        <v>0</v>
      </c>
      <c r="AA2">
        <v>0</v>
      </c>
      <c r="AB2">
        <v>137.30000000000001</v>
      </c>
      <c r="AC2">
        <v>0</v>
      </c>
      <c r="AD2">
        <v>1</v>
      </c>
      <c r="AE2">
        <v>1</v>
      </c>
      <c r="AF2" t="s">
        <v>3</v>
      </c>
      <c r="AG2">
        <v>14</v>
      </c>
      <c r="AH2">
        <v>2</v>
      </c>
      <c r="AI2">
        <v>351727144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ROW(Source!A67)</f>
        <v>67</v>
      </c>
      <c r="B3">
        <v>351727148</v>
      </c>
      <c r="C3">
        <v>351727146</v>
      </c>
      <c r="D3">
        <v>102333554</v>
      </c>
      <c r="E3">
        <v>1</v>
      </c>
      <c r="F3">
        <v>1</v>
      </c>
      <c r="G3">
        <v>1</v>
      </c>
      <c r="H3">
        <v>1</v>
      </c>
      <c r="I3" t="s">
        <v>193</v>
      </c>
      <c r="J3" t="s">
        <v>3</v>
      </c>
      <c r="K3" t="s">
        <v>194</v>
      </c>
      <c r="L3">
        <v>1369</v>
      </c>
      <c r="N3">
        <v>1013</v>
      </c>
      <c r="O3" t="s">
        <v>195</v>
      </c>
      <c r="P3" t="s">
        <v>195</v>
      </c>
      <c r="Q3">
        <v>1</v>
      </c>
      <c r="X3">
        <v>2</v>
      </c>
      <c r="Y3">
        <v>0</v>
      </c>
      <c r="Z3">
        <v>0</v>
      </c>
      <c r="AA3">
        <v>0</v>
      </c>
      <c r="AB3">
        <v>137.30000000000001</v>
      </c>
      <c r="AC3">
        <v>0</v>
      </c>
      <c r="AD3">
        <v>1</v>
      </c>
      <c r="AE3">
        <v>1</v>
      </c>
      <c r="AF3" t="s">
        <v>3</v>
      </c>
      <c r="AG3">
        <v>2</v>
      </c>
      <c r="AH3">
        <v>2</v>
      </c>
      <c r="AI3">
        <v>351727147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ROW(Source!A103)</f>
        <v>103</v>
      </c>
      <c r="B4">
        <v>351727151</v>
      </c>
      <c r="C4">
        <v>351727149</v>
      </c>
      <c r="D4">
        <v>102333554</v>
      </c>
      <c r="E4">
        <v>1</v>
      </c>
      <c r="F4">
        <v>1</v>
      </c>
      <c r="G4">
        <v>1</v>
      </c>
      <c r="H4">
        <v>1</v>
      </c>
      <c r="I4" t="s">
        <v>193</v>
      </c>
      <c r="J4" t="s">
        <v>3</v>
      </c>
      <c r="K4" t="s">
        <v>194</v>
      </c>
      <c r="L4">
        <v>1369</v>
      </c>
      <c r="N4">
        <v>1013</v>
      </c>
      <c r="O4" t="s">
        <v>195</v>
      </c>
      <c r="P4" t="s">
        <v>195</v>
      </c>
      <c r="Q4">
        <v>1</v>
      </c>
      <c r="X4">
        <v>25</v>
      </c>
      <c r="Y4">
        <v>0</v>
      </c>
      <c r="Z4">
        <v>0</v>
      </c>
      <c r="AA4">
        <v>0</v>
      </c>
      <c r="AB4">
        <v>137.30000000000001</v>
      </c>
      <c r="AC4">
        <v>0</v>
      </c>
      <c r="AD4">
        <v>1</v>
      </c>
      <c r="AE4">
        <v>1</v>
      </c>
      <c r="AF4" t="s">
        <v>3</v>
      </c>
      <c r="AG4">
        <v>25</v>
      </c>
      <c r="AH4">
        <v>2</v>
      </c>
      <c r="AI4">
        <v>351727150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ROW(Source!A104)</f>
        <v>104</v>
      </c>
      <c r="B5">
        <v>351727154</v>
      </c>
      <c r="C5">
        <v>351727152</v>
      </c>
      <c r="D5">
        <v>102333554</v>
      </c>
      <c r="E5">
        <v>1</v>
      </c>
      <c r="F5">
        <v>1</v>
      </c>
      <c r="G5">
        <v>1</v>
      </c>
      <c r="H5">
        <v>1</v>
      </c>
      <c r="I5" t="s">
        <v>193</v>
      </c>
      <c r="J5" t="s">
        <v>3</v>
      </c>
      <c r="K5" t="s">
        <v>194</v>
      </c>
      <c r="L5">
        <v>1369</v>
      </c>
      <c r="N5">
        <v>1013</v>
      </c>
      <c r="O5" t="s">
        <v>195</v>
      </c>
      <c r="P5" t="s">
        <v>195</v>
      </c>
      <c r="Q5">
        <v>1</v>
      </c>
      <c r="X5">
        <v>39.5</v>
      </c>
      <c r="Y5">
        <v>0</v>
      </c>
      <c r="Z5">
        <v>0</v>
      </c>
      <c r="AA5">
        <v>0</v>
      </c>
      <c r="AB5">
        <v>137.30000000000001</v>
      </c>
      <c r="AC5">
        <v>0</v>
      </c>
      <c r="AD5">
        <v>1</v>
      </c>
      <c r="AE5">
        <v>1</v>
      </c>
      <c r="AF5" t="s">
        <v>3</v>
      </c>
      <c r="AG5">
        <v>39.5</v>
      </c>
      <c r="AH5">
        <v>2</v>
      </c>
      <c r="AI5">
        <v>351727153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ROW(Source!A105)</f>
        <v>105</v>
      </c>
      <c r="B6">
        <v>351727157</v>
      </c>
      <c r="C6">
        <v>351727155</v>
      </c>
      <c r="D6">
        <v>102333554</v>
      </c>
      <c r="E6">
        <v>1</v>
      </c>
      <c r="F6">
        <v>1</v>
      </c>
      <c r="G6">
        <v>1</v>
      </c>
      <c r="H6">
        <v>1</v>
      </c>
      <c r="I6" t="s">
        <v>193</v>
      </c>
      <c r="J6" t="s">
        <v>3</v>
      </c>
      <c r="K6" t="s">
        <v>194</v>
      </c>
      <c r="L6">
        <v>1369</v>
      </c>
      <c r="N6">
        <v>1013</v>
      </c>
      <c r="O6" t="s">
        <v>195</v>
      </c>
      <c r="P6" t="s">
        <v>195</v>
      </c>
      <c r="Q6">
        <v>1</v>
      </c>
      <c r="X6">
        <v>50</v>
      </c>
      <c r="Y6">
        <v>0</v>
      </c>
      <c r="Z6">
        <v>0</v>
      </c>
      <c r="AA6">
        <v>0</v>
      </c>
      <c r="AB6">
        <v>137.30000000000001</v>
      </c>
      <c r="AC6">
        <v>0</v>
      </c>
      <c r="AD6">
        <v>1</v>
      </c>
      <c r="AE6">
        <v>1</v>
      </c>
      <c r="AF6" t="s">
        <v>3</v>
      </c>
      <c r="AG6">
        <v>50</v>
      </c>
      <c r="AH6">
        <v>2</v>
      </c>
      <c r="AI6">
        <v>351727156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ROW(Source!A106)</f>
        <v>106</v>
      </c>
      <c r="B7">
        <v>351727160</v>
      </c>
      <c r="C7">
        <v>351727158</v>
      </c>
      <c r="D7">
        <v>102333554</v>
      </c>
      <c r="E7">
        <v>1</v>
      </c>
      <c r="F7">
        <v>1</v>
      </c>
      <c r="G7">
        <v>1</v>
      </c>
      <c r="H7">
        <v>1</v>
      </c>
      <c r="I7" t="s">
        <v>193</v>
      </c>
      <c r="J7" t="s">
        <v>3</v>
      </c>
      <c r="K7" t="s">
        <v>194</v>
      </c>
      <c r="L7">
        <v>1369</v>
      </c>
      <c r="N7">
        <v>1013</v>
      </c>
      <c r="O7" t="s">
        <v>195</v>
      </c>
      <c r="P7" t="s">
        <v>195</v>
      </c>
      <c r="Q7">
        <v>1</v>
      </c>
      <c r="X7">
        <v>2</v>
      </c>
      <c r="Y7">
        <v>0</v>
      </c>
      <c r="Z7">
        <v>0</v>
      </c>
      <c r="AA7">
        <v>0</v>
      </c>
      <c r="AB7">
        <v>137.30000000000001</v>
      </c>
      <c r="AC7">
        <v>0</v>
      </c>
      <c r="AD7">
        <v>1</v>
      </c>
      <c r="AE7">
        <v>1</v>
      </c>
      <c r="AF7" t="s">
        <v>3</v>
      </c>
      <c r="AG7">
        <v>2</v>
      </c>
      <c r="AH7">
        <v>2</v>
      </c>
      <c r="AI7">
        <v>351727159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ROW(Source!A142)</f>
        <v>142</v>
      </c>
      <c r="B8">
        <v>351727163</v>
      </c>
      <c r="C8">
        <v>351727161</v>
      </c>
      <c r="D8">
        <v>102333554</v>
      </c>
      <c r="E8">
        <v>1</v>
      </c>
      <c r="F8">
        <v>1</v>
      </c>
      <c r="G8">
        <v>1</v>
      </c>
      <c r="H8">
        <v>1</v>
      </c>
      <c r="I8" t="s">
        <v>193</v>
      </c>
      <c r="J8" t="s">
        <v>3</v>
      </c>
      <c r="K8" t="s">
        <v>194</v>
      </c>
      <c r="L8">
        <v>1369</v>
      </c>
      <c r="N8">
        <v>1013</v>
      </c>
      <c r="O8" t="s">
        <v>195</v>
      </c>
      <c r="P8" t="s">
        <v>195</v>
      </c>
      <c r="Q8">
        <v>1</v>
      </c>
      <c r="X8">
        <v>1.2</v>
      </c>
      <c r="Y8">
        <v>0</v>
      </c>
      <c r="Z8">
        <v>0</v>
      </c>
      <c r="AA8">
        <v>0</v>
      </c>
      <c r="AB8">
        <v>137.30000000000001</v>
      </c>
      <c r="AC8">
        <v>0</v>
      </c>
      <c r="AD8">
        <v>1</v>
      </c>
      <c r="AE8">
        <v>1</v>
      </c>
      <c r="AF8" t="s">
        <v>3</v>
      </c>
      <c r="AG8">
        <v>1.2</v>
      </c>
      <c r="AH8">
        <v>2</v>
      </c>
      <c r="AI8">
        <v>351727162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ROW(Source!A143)</f>
        <v>143</v>
      </c>
      <c r="B9">
        <v>351727166</v>
      </c>
      <c r="C9">
        <v>351727164</v>
      </c>
      <c r="D9">
        <v>102333554</v>
      </c>
      <c r="E9">
        <v>1</v>
      </c>
      <c r="F9">
        <v>1</v>
      </c>
      <c r="G9">
        <v>1</v>
      </c>
      <c r="H9">
        <v>1</v>
      </c>
      <c r="I9" t="s">
        <v>193</v>
      </c>
      <c r="J9" t="s">
        <v>3</v>
      </c>
      <c r="K9" t="s">
        <v>194</v>
      </c>
      <c r="L9">
        <v>1369</v>
      </c>
      <c r="N9">
        <v>1013</v>
      </c>
      <c r="O9" t="s">
        <v>195</v>
      </c>
      <c r="P9" t="s">
        <v>195</v>
      </c>
      <c r="Q9">
        <v>1</v>
      </c>
      <c r="X9">
        <v>2.2000000000000002</v>
      </c>
      <c r="Y9">
        <v>0</v>
      </c>
      <c r="Z9">
        <v>0</v>
      </c>
      <c r="AA9">
        <v>0</v>
      </c>
      <c r="AB9">
        <v>137.30000000000001</v>
      </c>
      <c r="AC9">
        <v>0</v>
      </c>
      <c r="AD9">
        <v>1</v>
      </c>
      <c r="AE9">
        <v>1</v>
      </c>
      <c r="AF9" t="s">
        <v>3</v>
      </c>
      <c r="AG9">
        <v>2.2000000000000002</v>
      </c>
      <c r="AH9">
        <v>2</v>
      </c>
      <c r="AI9">
        <v>351727165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ROW(Source!A144)</f>
        <v>144</v>
      </c>
      <c r="B10">
        <v>351727169</v>
      </c>
      <c r="C10">
        <v>351727167</v>
      </c>
      <c r="D10">
        <v>102333554</v>
      </c>
      <c r="E10">
        <v>1</v>
      </c>
      <c r="F10">
        <v>1</v>
      </c>
      <c r="G10">
        <v>1</v>
      </c>
      <c r="H10">
        <v>1</v>
      </c>
      <c r="I10" t="s">
        <v>193</v>
      </c>
      <c r="J10" t="s">
        <v>3</v>
      </c>
      <c r="K10" t="s">
        <v>194</v>
      </c>
      <c r="L10">
        <v>1369</v>
      </c>
      <c r="N10">
        <v>1013</v>
      </c>
      <c r="O10" t="s">
        <v>195</v>
      </c>
      <c r="P10" t="s">
        <v>195</v>
      </c>
      <c r="Q10">
        <v>1</v>
      </c>
      <c r="X10">
        <v>3.3</v>
      </c>
      <c r="Y10">
        <v>0</v>
      </c>
      <c r="Z10">
        <v>0</v>
      </c>
      <c r="AA10">
        <v>0</v>
      </c>
      <c r="AB10">
        <v>137.30000000000001</v>
      </c>
      <c r="AC10">
        <v>0</v>
      </c>
      <c r="AD10">
        <v>1</v>
      </c>
      <c r="AE10">
        <v>1</v>
      </c>
      <c r="AF10" t="s">
        <v>3</v>
      </c>
      <c r="AG10">
        <v>3.3</v>
      </c>
      <c r="AH10">
        <v>2</v>
      </c>
      <c r="AI10">
        <v>351727168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ROW(Source!A145)</f>
        <v>145</v>
      </c>
      <c r="B11">
        <v>351727172</v>
      </c>
      <c r="C11">
        <v>351727170</v>
      </c>
      <c r="D11">
        <v>102333554</v>
      </c>
      <c r="E11">
        <v>1</v>
      </c>
      <c r="F11">
        <v>1</v>
      </c>
      <c r="G11">
        <v>1</v>
      </c>
      <c r="H11">
        <v>1</v>
      </c>
      <c r="I11" t="s">
        <v>193</v>
      </c>
      <c r="J11" t="s">
        <v>3</v>
      </c>
      <c r="K11" t="s">
        <v>194</v>
      </c>
      <c r="L11">
        <v>1369</v>
      </c>
      <c r="N11">
        <v>1013</v>
      </c>
      <c r="O11" t="s">
        <v>195</v>
      </c>
      <c r="P11" t="s">
        <v>195</v>
      </c>
      <c r="Q11">
        <v>1</v>
      </c>
      <c r="X11">
        <v>24</v>
      </c>
      <c r="Y11">
        <v>0</v>
      </c>
      <c r="Z11">
        <v>0</v>
      </c>
      <c r="AA11">
        <v>0</v>
      </c>
      <c r="AB11">
        <v>137.30000000000001</v>
      </c>
      <c r="AC11">
        <v>0</v>
      </c>
      <c r="AD11">
        <v>1</v>
      </c>
      <c r="AE11">
        <v>1</v>
      </c>
      <c r="AF11" t="s">
        <v>3</v>
      </c>
      <c r="AG11">
        <v>24</v>
      </c>
      <c r="AH11">
        <v>2</v>
      </c>
      <c r="AI11">
        <v>351727171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ROW(Source!A146)</f>
        <v>146</v>
      </c>
      <c r="B12">
        <v>351727175</v>
      </c>
      <c r="C12">
        <v>351727173</v>
      </c>
      <c r="D12">
        <v>102333554</v>
      </c>
      <c r="E12">
        <v>1</v>
      </c>
      <c r="F12">
        <v>1</v>
      </c>
      <c r="G12">
        <v>1</v>
      </c>
      <c r="H12">
        <v>1</v>
      </c>
      <c r="I12" t="s">
        <v>193</v>
      </c>
      <c r="J12" t="s">
        <v>3</v>
      </c>
      <c r="K12" t="s">
        <v>194</v>
      </c>
      <c r="L12">
        <v>1369</v>
      </c>
      <c r="N12">
        <v>1013</v>
      </c>
      <c r="O12" t="s">
        <v>195</v>
      </c>
      <c r="P12" t="s">
        <v>195</v>
      </c>
      <c r="Q12">
        <v>1</v>
      </c>
      <c r="X12">
        <v>32</v>
      </c>
      <c r="Y12">
        <v>0</v>
      </c>
      <c r="Z12">
        <v>0</v>
      </c>
      <c r="AA12">
        <v>0</v>
      </c>
      <c r="AB12">
        <v>137.30000000000001</v>
      </c>
      <c r="AC12">
        <v>0</v>
      </c>
      <c r="AD12">
        <v>1</v>
      </c>
      <c r="AE12">
        <v>1</v>
      </c>
      <c r="AF12" t="s">
        <v>3</v>
      </c>
      <c r="AG12">
        <v>32</v>
      </c>
      <c r="AH12">
        <v>2</v>
      </c>
      <c r="AI12">
        <v>351727174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ROW(Source!A147)</f>
        <v>147</v>
      </c>
      <c r="B13">
        <v>351727178</v>
      </c>
      <c r="C13">
        <v>351727176</v>
      </c>
      <c r="D13">
        <v>102333554</v>
      </c>
      <c r="E13">
        <v>1</v>
      </c>
      <c r="F13">
        <v>1</v>
      </c>
      <c r="G13">
        <v>1</v>
      </c>
      <c r="H13">
        <v>1</v>
      </c>
      <c r="I13" t="s">
        <v>193</v>
      </c>
      <c r="J13" t="s">
        <v>3</v>
      </c>
      <c r="K13" t="s">
        <v>194</v>
      </c>
      <c r="L13">
        <v>1369</v>
      </c>
      <c r="N13">
        <v>1013</v>
      </c>
      <c r="O13" t="s">
        <v>195</v>
      </c>
      <c r="P13" t="s">
        <v>195</v>
      </c>
      <c r="Q13">
        <v>1</v>
      </c>
      <c r="X13">
        <v>40</v>
      </c>
      <c r="Y13">
        <v>0</v>
      </c>
      <c r="Z13">
        <v>0</v>
      </c>
      <c r="AA13">
        <v>0</v>
      </c>
      <c r="AB13">
        <v>137.30000000000001</v>
      </c>
      <c r="AC13">
        <v>0</v>
      </c>
      <c r="AD13">
        <v>1</v>
      </c>
      <c r="AE13">
        <v>1</v>
      </c>
      <c r="AF13" t="s">
        <v>3</v>
      </c>
      <c r="AG13">
        <v>40</v>
      </c>
      <c r="AH13">
        <v>2</v>
      </c>
      <c r="AI13">
        <v>351727177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ROW(Source!A148)</f>
        <v>148</v>
      </c>
      <c r="B14">
        <v>351727181</v>
      </c>
      <c r="C14">
        <v>351727179</v>
      </c>
      <c r="D14">
        <v>102333554</v>
      </c>
      <c r="E14">
        <v>1</v>
      </c>
      <c r="F14">
        <v>1</v>
      </c>
      <c r="G14">
        <v>1</v>
      </c>
      <c r="H14">
        <v>1</v>
      </c>
      <c r="I14" t="s">
        <v>193</v>
      </c>
      <c r="J14" t="s">
        <v>3</v>
      </c>
      <c r="K14" t="s">
        <v>194</v>
      </c>
      <c r="L14">
        <v>1369</v>
      </c>
      <c r="N14">
        <v>1013</v>
      </c>
      <c r="O14" t="s">
        <v>195</v>
      </c>
      <c r="P14" t="s">
        <v>195</v>
      </c>
      <c r="Q14">
        <v>1</v>
      </c>
      <c r="X14">
        <v>48</v>
      </c>
      <c r="Y14">
        <v>0</v>
      </c>
      <c r="Z14">
        <v>0</v>
      </c>
      <c r="AA14">
        <v>0</v>
      </c>
      <c r="AB14">
        <v>137.30000000000001</v>
      </c>
      <c r="AC14">
        <v>0</v>
      </c>
      <c r="AD14">
        <v>1</v>
      </c>
      <c r="AE14">
        <v>1</v>
      </c>
      <c r="AF14" t="s">
        <v>3</v>
      </c>
      <c r="AG14">
        <v>48</v>
      </c>
      <c r="AH14">
        <v>2</v>
      </c>
      <c r="AI14">
        <v>351727180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ROW(Source!A149)</f>
        <v>149</v>
      </c>
      <c r="B15">
        <v>351727184</v>
      </c>
      <c r="C15">
        <v>351727182</v>
      </c>
      <c r="D15">
        <v>102333554</v>
      </c>
      <c r="E15">
        <v>1</v>
      </c>
      <c r="F15">
        <v>1</v>
      </c>
      <c r="G15">
        <v>1</v>
      </c>
      <c r="H15">
        <v>1</v>
      </c>
      <c r="I15" t="s">
        <v>193</v>
      </c>
      <c r="J15" t="s">
        <v>3</v>
      </c>
      <c r="K15" t="s">
        <v>194</v>
      </c>
      <c r="L15">
        <v>1369</v>
      </c>
      <c r="N15">
        <v>1013</v>
      </c>
      <c r="O15" t="s">
        <v>195</v>
      </c>
      <c r="P15" t="s">
        <v>195</v>
      </c>
      <c r="Q15">
        <v>1</v>
      </c>
      <c r="X15">
        <v>54</v>
      </c>
      <c r="Y15">
        <v>0</v>
      </c>
      <c r="Z15">
        <v>0</v>
      </c>
      <c r="AA15">
        <v>0</v>
      </c>
      <c r="AB15">
        <v>137.30000000000001</v>
      </c>
      <c r="AC15">
        <v>0</v>
      </c>
      <c r="AD15">
        <v>1</v>
      </c>
      <c r="AE15">
        <v>1</v>
      </c>
      <c r="AF15" t="s">
        <v>3</v>
      </c>
      <c r="AG15">
        <v>54</v>
      </c>
      <c r="AH15">
        <v>2</v>
      </c>
      <c r="AI15">
        <v>351727183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ROW(Source!A150)</f>
        <v>150</v>
      </c>
      <c r="B16">
        <v>351727187</v>
      </c>
      <c r="C16">
        <v>351727185</v>
      </c>
      <c r="D16">
        <v>102333554</v>
      </c>
      <c r="E16">
        <v>1</v>
      </c>
      <c r="F16">
        <v>1</v>
      </c>
      <c r="G16">
        <v>1</v>
      </c>
      <c r="H16">
        <v>1</v>
      </c>
      <c r="I16" t="s">
        <v>193</v>
      </c>
      <c r="J16" t="s">
        <v>3</v>
      </c>
      <c r="K16" t="s">
        <v>194</v>
      </c>
      <c r="L16">
        <v>1369</v>
      </c>
      <c r="N16">
        <v>1013</v>
      </c>
      <c r="O16" t="s">
        <v>195</v>
      </c>
      <c r="P16" t="s">
        <v>195</v>
      </c>
      <c r="Q16">
        <v>1</v>
      </c>
      <c r="X16">
        <v>60</v>
      </c>
      <c r="Y16">
        <v>0</v>
      </c>
      <c r="Z16">
        <v>0</v>
      </c>
      <c r="AA16">
        <v>0</v>
      </c>
      <c r="AB16">
        <v>137.30000000000001</v>
      </c>
      <c r="AC16">
        <v>0</v>
      </c>
      <c r="AD16">
        <v>1</v>
      </c>
      <c r="AE16">
        <v>1</v>
      </c>
      <c r="AF16" t="s">
        <v>3</v>
      </c>
      <c r="AG16">
        <v>60</v>
      </c>
      <c r="AH16">
        <v>2</v>
      </c>
      <c r="AI16">
        <v>351727186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ROW(Source!A151)</f>
        <v>151</v>
      </c>
      <c r="B17">
        <v>351727190</v>
      </c>
      <c r="C17">
        <v>351727188</v>
      </c>
      <c r="D17">
        <v>102333554</v>
      </c>
      <c r="E17">
        <v>1</v>
      </c>
      <c r="F17">
        <v>1</v>
      </c>
      <c r="G17">
        <v>1</v>
      </c>
      <c r="H17">
        <v>1</v>
      </c>
      <c r="I17" t="s">
        <v>193</v>
      </c>
      <c r="J17" t="s">
        <v>3</v>
      </c>
      <c r="K17" t="s">
        <v>194</v>
      </c>
      <c r="L17">
        <v>1369</v>
      </c>
      <c r="N17">
        <v>1013</v>
      </c>
      <c r="O17" t="s">
        <v>195</v>
      </c>
      <c r="P17" t="s">
        <v>195</v>
      </c>
      <c r="Q17">
        <v>1</v>
      </c>
      <c r="X17">
        <v>2.2000000000000002</v>
      </c>
      <c r="Y17">
        <v>0</v>
      </c>
      <c r="Z17">
        <v>0</v>
      </c>
      <c r="AA17">
        <v>0</v>
      </c>
      <c r="AB17">
        <v>137.30000000000001</v>
      </c>
      <c r="AC17">
        <v>0</v>
      </c>
      <c r="AD17">
        <v>1</v>
      </c>
      <c r="AE17">
        <v>1</v>
      </c>
      <c r="AF17" t="s">
        <v>3</v>
      </c>
      <c r="AG17">
        <v>2.2000000000000002</v>
      </c>
      <c r="AH17">
        <v>2</v>
      </c>
      <c r="AI17">
        <v>351727189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ROW(Source!A187)</f>
        <v>187</v>
      </c>
      <c r="B18">
        <v>351727193</v>
      </c>
      <c r="C18">
        <v>351727191</v>
      </c>
      <c r="D18">
        <v>102333554</v>
      </c>
      <c r="E18">
        <v>1</v>
      </c>
      <c r="F18">
        <v>1</v>
      </c>
      <c r="G18">
        <v>1</v>
      </c>
      <c r="H18">
        <v>1</v>
      </c>
      <c r="I18" t="s">
        <v>193</v>
      </c>
      <c r="J18" t="s">
        <v>3</v>
      </c>
      <c r="K18" t="s">
        <v>194</v>
      </c>
      <c r="L18">
        <v>1369</v>
      </c>
      <c r="N18">
        <v>1013</v>
      </c>
      <c r="O18" t="s">
        <v>195</v>
      </c>
      <c r="P18" t="s">
        <v>195</v>
      </c>
      <c r="Q18">
        <v>1</v>
      </c>
      <c r="X18">
        <v>1.2</v>
      </c>
      <c r="Y18">
        <v>0</v>
      </c>
      <c r="Z18">
        <v>0</v>
      </c>
      <c r="AA18">
        <v>0</v>
      </c>
      <c r="AB18">
        <v>137.30000000000001</v>
      </c>
      <c r="AC18">
        <v>0</v>
      </c>
      <c r="AD18">
        <v>1</v>
      </c>
      <c r="AE18">
        <v>1</v>
      </c>
      <c r="AF18" t="s">
        <v>3</v>
      </c>
      <c r="AG18">
        <v>1.2</v>
      </c>
      <c r="AH18">
        <v>2</v>
      </c>
      <c r="AI18">
        <v>351727192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ROW(Source!A188)</f>
        <v>188</v>
      </c>
      <c r="B19">
        <v>351727196</v>
      </c>
      <c r="C19">
        <v>351727194</v>
      </c>
      <c r="D19">
        <v>102333554</v>
      </c>
      <c r="E19">
        <v>1</v>
      </c>
      <c r="F19">
        <v>1</v>
      </c>
      <c r="G19">
        <v>1</v>
      </c>
      <c r="H19">
        <v>1</v>
      </c>
      <c r="I19" t="s">
        <v>193</v>
      </c>
      <c r="J19" t="s">
        <v>3</v>
      </c>
      <c r="K19" t="s">
        <v>194</v>
      </c>
      <c r="L19">
        <v>1369</v>
      </c>
      <c r="N19">
        <v>1013</v>
      </c>
      <c r="O19" t="s">
        <v>195</v>
      </c>
      <c r="P19" t="s">
        <v>195</v>
      </c>
      <c r="Q19">
        <v>1</v>
      </c>
      <c r="X19">
        <v>2.2000000000000002</v>
      </c>
      <c r="Y19">
        <v>0</v>
      </c>
      <c r="Z19">
        <v>0</v>
      </c>
      <c r="AA19">
        <v>0</v>
      </c>
      <c r="AB19">
        <v>137.30000000000001</v>
      </c>
      <c r="AC19">
        <v>0</v>
      </c>
      <c r="AD19">
        <v>1</v>
      </c>
      <c r="AE19">
        <v>1</v>
      </c>
      <c r="AF19" t="s">
        <v>3</v>
      </c>
      <c r="AG19">
        <v>2.2000000000000002</v>
      </c>
      <c r="AH19">
        <v>2</v>
      </c>
      <c r="AI19">
        <v>351727195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ROW(Source!A189)</f>
        <v>189</v>
      </c>
      <c r="B20">
        <v>351727199</v>
      </c>
      <c r="C20">
        <v>351727197</v>
      </c>
      <c r="D20">
        <v>102333554</v>
      </c>
      <c r="E20">
        <v>1</v>
      </c>
      <c r="F20">
        <v>1</v>
      </c>
      <c r="G20">
        <v>1</v>
      </c>
      <c r="H20">
        <v>1</v>
      </c>
      <c r="I20" t="s">
        <v>193</v>
      </c>
      <c r="J20" t="s">
        <v>3</v>
      </c>
      <c r="K20" t="s">
        <v>194</v>
      </c>
      <c r="L20">
        <v>1369</v>
      </c>
      <c r="N20">
        <v>1013</v>
      </c>
      <c r="O20" t="s">
        <v>195</v>
      </c>
      <c r="P20" t="s">
        <v>195</v>
      </c>
      <c r="Q20">
        <v>1</v>
      </c>
      <c r="X20">
        <v>2.7</v>
      </c>
      <c r="Y20">
        <v>0</v>
      </c>
      <c r="Z20">
        <v>0</v>
      </c>
      <c r="AA20">
        <v>0</v>
      </c>
      <c r="AB20">
        <v>137.30000000000001</v>
      </c>
      <c r="AC20">
        <v>0</v>
      </c>
      <c r="AD20">
        <v>1</v>
      </c>
      <c r="AE20">
        <v>1</v>
      </c>
      <c r="AF20" t="s">
        <v>3</v>
      </c>
      <c r="AG20">
        <v>2.7</v>
      </c>
      <c r="AH20">
        <v>2</v>
      </c>
      <c r="AI20">
        <v>351727198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ROW(Source!A190)</f>
        <v>190</v>
      </c>
      <c r="B21">
        <v>351727202</v>
      </c>
      <c r="C21">
        <v>351727200</v>
      </c>
      <c r="D21">
        <v>102333554</v>
      </c>
      <c r="E21">
        <v>1</v>
      </c>
      <c r="F21">
        <v>1</v>
      </c>
      <c r="G21">
        <v>1</v>
      </c>
      <c r="H21">
        <v>1</v>
      </c>
      <c r="I21" t="s">
        <v>193</v>
      </c>
      <c r="J21" t="s">
        <v>3</v>
      </c>
      <c r="K21" t="s">
        <v>194</v>
      </c>
      <c r="L21">
        <v>1369</v>
      </c>
      <c r="N21">
        <v>1013</v>
      </c>
      <c r="O21" t="s">
        <v>195</v>
      </c>
      <c r="P21" t="s">
        <v>195</v>
      </c>
      <c r="Q21">
        <v>1</v>
      </c>
      <c r="X21">
        <v>3.3</v>
      </c>
      <c r="Y21">
        <v>0</v>
      </c>
      <c r="Z21">
        <v>0</v>
      </c>
      <c r="AA21">
        <v>0</v>
      </c>
      <c r="AB21">
        <v>137.30000000000001</v>
      </c>
      <c r="AC21">
        <v>0</v>
      </c>
      <c r="AD21">
        <v>1</v>
      </c>
      <c r="AE21">
        <v>1</v>
      </c>
      <c r="AF21" t="s">
        <v>3</v>
      </c>
      <c r="AG21">
        <v>3.3</v>
      </c>
      <c r="AH21">
        <v>2</v>
      </c>
      <c r="AI21">
        <v>351727201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ROW(Source!A191)</f>
        <v>191</v>
      </c>
      <c r="B22">
        <v>351727205</v>
      </c>
      <c r="C22">
        <v>351727203</v>
      </c>
      <c r="D22">
        <v>102333554</v>
      </c>
      <c r="E22">
        <v>1</v>
      </c>
      <c r="F22">
        <v>1</v>
      </c>
      <c r="G22">
        <v>1</v>
      </c>
      <c r="H22">
        <v>1</v>
      </c>
      <c r="I22" t="s">
        <v>193</v>
      </c>
      <c r="J22" t="s">
        <v>3</v>
      </c>
      <c r="K22" t="s">
        <v>194</v>
      </c>
      <c r="L22">
        <v>1369</v>
      </c>
      <c r="N22">
        <v>1013</v>
      </c>
      <c r="O22" t="s">
        <v>195</v>
      </c>
      <c r="P22" t="s">
        <v>195</v>
      </c>
      <c r="Q22">
        <v>1</v>
      </c>
      <c r="X22">
        <v>25</v>
      </c>
      <c r="Y22">
        <v>0</v>
      </c>
      <c r="Z22">
        <v>0</v>
      </c>
      <c r="AA22">
        <v>0</v>
      </c>
      <c r="AB22">
        <v>137.30000000000001</v>
      </c>
      <c r="AC22">
        <v>0</v>
      </c>
      <c r="AD22">
        <v>1</v>
      </c>
      <c r="AE22">
        <v>1</v>
      </c>
      <c r="AF22" t="s">
        <v>3</v>
      </c>
      <c r="AG22">
        <v>25</v>
      </c>
      <c r="AH22">
        <v>2</v>
      </c>
      <c r="AI22">
        <v>351727204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ROW(Source!A192)</f>
        <v>192</v>
      </c>
      <c r="B23">
        <v>351727208</v>
      </c>
      <c r="C23">
        <v>351727206</v>
      </c>
      <c r="D23">
        <v>102333554</v>
      </c>
      <c r="E23">
        <v>1</v>
      </c>
      <c r="F23">
        <v>1</v>
      </c>
      <c r="G23">
        <v>1</v>
      </c>
      <c r="H23">
        <v>1</v>
      </c>
      <c r="I23" t="s">
        <v>193</v>
      </c>
      <c r="J23" t="s">
        <v>3</v>
      </c>
      <c r="K23" t="s">
        <v>194</v>
      </c>
      <c r="L23">
        <v>1369</v>
      </c>
      <c r="N23">
        <v>1013</v>
      </c>
      <c r="O23" t="s">
        <v>195</v>
      </c>
      <c r="P23" t="s">
        <v>195</v>
      </c>
      <c r="Q23">
        <v>1</v>
      </c>
      <c r="X23">
        <v>39.5</v>
      </c>
      <c r="Y23">
        <v>0</v>
      </c>
      <c r="Z23">
        <v>0</v>
      </c>
      <c r="AA23">
        <v>0</v>
      </c>
      <c r="AB23">
        <v>137.30000000000001</v>
      </c>
      <c r="AC23">
        <v>0</v>
      </c>
      <c r="AD23">
        <v>1</v>
      </c>
      <c r="AE23">
        <v>1</v>
      </c>
      <c r="AF23" t="s">
        <v>3</v>
      </c>
      <c r="AG23">
        <v>39.5</v>
      </c>
      <c r="AH23">
        <v>2</v>
      </c>
      <c r="AI23">
        <v>351727207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ROW(Source!A193)</f>
        <v>193</v>
      </c>
      <c r="B24">
        <v>351727211</v>
      </c>
      <c r="C24">
        <v>351727209</v>
      </c>
      <c r="D24">
        <v>102333554</v>
      </c>
      <c r="E24">
        <v>1</v>
      </c>
      <c r="F24">
        <v>1</v>
      </c>
      <c r="G24">
        <v>1</v>
      </c>
      <c r="H24">
        <v>1</v>
      </c>
      <c r="I24" t="s">
        <v>193</v>
      </c>
      <c r="J24" t="s">
        <v>3</v>
      </c>
      <c r="K24" t="s">
        <v>194</v>
      </c>
      <c r="L24">
        <v>1369</v>
      </c>
      <c r="N24">
        <v>1013</v>
      </c>
      <c r="O24" t="s">
        <v>195</v>
      </c>
      <c r="P24" t="s">
        <v>195</v>
      </c>
      <c r="Q24">
        <v>1</v>
      </c>
      <c r="X24">
        <v>50</v>
      </c>
      <c r="Y24">
        <v>0</v>
      </c>
      <c r="Z24">
        <v>0</v>
      </c>
      <c r="AA24">
        <v>0</v>
      </c>
      <c r="AB24">
        <v>137.30000000000001</v>
      </c>
      <c r="AC24">
        <v>0</v>
      </c>
      <c r="AD24">
        <v>1</v>
      </c>
      <c r="AE24">
        <v>1</v>
      </c>
      <c r="AF24" t="s">
        <v>3</v>
      </c>
      <c r="AG24">
        <v>50</v>
      </c>
      <c r="AH24">
        <v>2</v>
      </c>
      <c r="AI24">
        <v>351727210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ROW(Source!A194)</f>
        <v>194</v>
      </c>
      <c r="B25">
        <v>351727214</v>
      </c>
      <c r="C25">
        <v>351727212</v>
      </c>
      <c r="D25">
        <v>102333554</v>
      </c>
      <c r="E25">
        <v>1</v>
      </c>
      <c r="F25">
        <v>1</v>
      </c>
      <c r="G25">
        <v>1</v>
      </c>
      <c r="H25">
        <v>1</v>
      </c>
      <c r="I25" t="s">
        <v>193</v>
      </c>
      <c r="J25" t="s">
        <v>3</v>
      </c>
      <c r="K25" t="s">
        <v>194</v>
      </c>
      <c r="L25">
        <v>1369</v>
      </c>
      <c r="N25">
        <v>1013</v>
      </c>
      <c r="O25" t="s">
        <v>195</v>
      </c>
      <c r="P25" t="s">
        <v>195</v>
      </c>
      <c r="Q25">
        <v>1</v>
      </c>
      <c r="X25">
        <v>2.2000000000000002</v>
      </c>
      <c r="Y25">
        <v>0</v>
      </c>
      <c r="Z25">
        <v>0</v>
      </c>
      <c r="AA25">
        <v>0</v>
      </c>
      <c r="AB25">
        <v>137.30000000000001</v>
      </c>
      <c r="AC25">
        <v>0</v>
      </c>
      <c r="AD25">
        <v>1</v>
      </c>
      <c r="AE25">
        <v>1</v>
      </c>
      <c r="AF25" t="s">
        <v>3</v>
      </c>
      <c r="AG25">
        <v>2.2000000000000002</v>
      </c>
      <c r="AH25">
        <v>2</v>
      </c>
      <c r="AI25">
        <v>351727213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ROW(Source!A230)</f>
        <v>230</v>
      </c>
      <c r="B26">
        <v>351727217</v>
      </c>
      <c r="C26">
        <v>351727215</v>
      </c>
      <c r="D26">
        <v>102333554</v>
      </c>
      <c r="E26">
        <v>1</v>
      </c>
      <c r="F26">
        <v>1</v>
      </c>
      <c r="G26">
        <v>1</v>
      </c>
      <c r="H26">
        <v>1</v>
      </c>
      <c r="I26" t="s">
        <v>193</v>
      </c>
      <c r="J26" t="s">
        <v>3</v>
      </c>
      <c r="K26" t="s">
        <v>194</v>
      </c>
      <c r="L26">
        <v>1369</v>
      </c>
      <c r="N26">
        <v>1013</v>
      </c>
      <c r="O26" t="s">
        <v>195</v>
      </c>
      <c r="P26" t="s">
        <v>195</v>
      </c>
      <c r="Q26">
        <v>1</v>
      </c>
      <c r="X26">
        <v>2</v>
      </c>
      <c r="Y26">
        <v>0</v>
      </c>
      <c r="Z26">
        <v>0</v>
      </c>
      <c r="AA26">
        <v>0</v>
      </c>
      <c r="AB26">
        <v>137.30000000000001</v>
      </c>
      <c r="AC26">
        <v>0</v>
      </c>
      <c r="AD26">
        <v>1</v>
      </c>
      <c r="AE26">
        <v>1</v>
      </c>
      <c r="AF26" t="s">
        <v>3</v>
      </c>
      <c r="AG26">
        <v>2</v>
      </c>
      <c r="AH26">
        <v>2</v>
      </c>
      <c r="AI26">
        <v>351727216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ROW(Source!A231)</f>
        <v>231</v>
      </c>
      <c r="B27">
        <v>351727220</v>
      </c>
      <c r="C27">
        <v>351727218</v>
      </c>
      <c r="D27">
        <v>102333554</v>
      </c>
      <c r="E27">
        <v>1</v>
      </c>
      <c r="F27">
        <v>1</v>
      </c>
      <c r="G27">
        <v>1</v>
      </c>
      <c r="H27">
        <v>1</v>
      </c>
      <c r="I27" t="s">
        <v>193</v>
      </c>
      <c r="J27" t="s">
        <v>3</v>
      </c>
      <c r="K27" t="s">
        <v>194</v>
      </c>
      <c r="L27">
        <v>1369</v>
      </c>
      <c r="N27">
        <v>1013</v>
      </c>
      <c r="O27" t="s">
        <v>195</v>
      </c>
      <c r="P27" t="s">
        <v>195</v>
      </c>
      <c r="Q27">
        <v>1</v>
      </c>
      <c r="X27">
        <v>1.2</v>
      </c>
      <c r="Y27">
        <v>0</v>
      </c>
      <c r="Z27">
        <v>0</v>
      </c>
      <c r="AA27">
        <v>0</v>
      </c>
      <c r="AB27">
        <v>137.30000000000001</v>
      </c>
      <c r="AC27">
        <v>0</v>
      </c>
      <c r="AD27">
        <v>1</v>
      </c>
      <c r="AE27">
        <v>1</v>
      </c>
      <c r="AF27" t="s">
        <v>3</v>
      </c>
      <c r="AG27">
        <v>1.2</v>
      </c>
      <c r="AH27">
        <v>2</v>
      </c>
      <c r="AI27">
        <v>351727219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ROW(Source!A232)</f>
        <v>232</v>
      </c>
      <c r="B28">
        <v>351727223</v>
      </c>
      <c r="C28">
        <v>351727221</v>
      </c>
      <c r="D28">
        <v>102333554</v>
      </c>
      <c r="E28">
        <v>1</v>
      </c>
      <c r="F28">
        <v>1</v>
      </c>
      <c r="G28">
        <v>1</v>
      </c>
      <c r="H28">
        <v>1</v>
      </c>
      <c r="I28" t="s">
        <v>193</v>
      </c>
      <c r="J28" t="s">
        <v>3</v>
      </c>
      <c r="K28" t="s">
        <v>194</v>
      </c>
      <c r="L28">
        <v>1369</v>
      </c>
      <c r="N28">
        <v>1013</v>
      </c>
      <c r="O28" t="s">
        <v>195</v>
      </c>
      <c r="P28" t="s">
        <v>195</v>
      </c>
      <c r="Q28">
        <v>1</v>
      </c>
      <c r="X28">
        <v>2.2000000000000002</v>
      </c>
      <c r="Y28">
        <v>0</v>
      </c>
      <c r="Z28">
        <v>0</v>
      </c>
      <c r="AA28">
        <v>0</v>
      </c>
      <c r="AB28">
        <v>137.30000000000001</v>
      </c>
      <c r="AC28">
        <v>0</v>
      </c>
      <c r="AD28">
        <v>1</v>
      </c>
      <c r="AE28">
        <v>1</v>
      </c>
      <c r="AF28" t="s">
        <v>3</v>
      </c>
      <c r="AG28">
        <v>2.2000000000000002</v>
      </c>
      <c r="AH28">
        <v>2</v>
      </c>
      <c r="AI28">
        <v>351727222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ROW(Source!A233)</f>
        <v>233</v>
      </c>
      <c r="B29">
        <v>351727226</v>
      </c>
      <c r="C29">
        <v>351727224</v>
      </c>
      <c r="D29">
        <v>102333554</v>
      </c>
      <c r="E29">
        <v>1</v>
      </c>
      <c r="F29">
        <v>1</v>
      </c>
      <c r="G29">
        <v>1</v>
      </c>
      <c r="H29">
        <v>1</v>
      </c>
      <c r="I29" t="s">
        <v>193</v>
      </c>
      <c r="J29" t="s">
        <v>3</v>
      </c>
      <c r="K29" t="s">
        <v>194</v>
      </c>
      <c r="L29">
        <v>1369</v>
      </c>
      <c r="N29">
        <v>1013</v>
      </c>
      <c r="O29" t="s">
        <v>195</v>
      </c>
      <c r="P29" t="s">
        <v>195</v>
      </c>
      <c r="Q29">
        <v>1</v>
      </c>
      <c r="X29">
        <v>3.3</v>
      </c>
      <c r="Y29">
        <v>0</v>
      </c>
      <c r="Z29">
        <v>0</v>
      </c>
      <c r="AA29">
        <v>0</v>
      </c>
      <c r="AB29">
        <v>137.30000000000001</v>
      </c>
      <c r="AC29">
        <v>0</v>
      </c>
      <c r="AD29">
        <v>1</v>
      </c>
      <c r="AE29">
        <v>1</v>
      </c>
      <c r="AF29" t="s">
        <v>3</v>
      </c>
      <c r="AG29">
        <v>3.3</v>
      </c>
      <c r="AH29">
        <v>2</v>
      </c>
      <c r="AI29">
        <v>351727225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ROW(Source!A234)</f>
        <v>234</v>
      </c>
      <c r="B30">
        <v>351727229</v>
      </c>
      <c r="C30">
        <v>351727227</v>
      </c>
      <c r="D30">
        <v>102333554</v>
      </c>
      <c r="E30">
        <v>1</v>
      </c>
      <c r="F30">
        <v>1</v>
      </c>
      <c r="G30">
        <v>1</v>
      </c>
      <c r="H30">
        <v>1</v>
      </c>
      <c r="I30" t="s">
        <v>193</v>
      </c>
      <c r="J30" t="s">
        <v>3</v>
      </c>
      <c r="K30" t="s">
        <v>194</v>
      </c>
      <c r="L30">
        <v>1369</v>
      </c>
      <c r="N30">
        <v>1013</v>
      </c>
      <c r="O30" t="s">
        <v>195</v>
      </c>
      <c r="P30" t="s">
        <v>195</v>
      </c>
      <c r="Q30">
        <v>1</v>
      </c>
      <c r="X30">
        <v>25</v>
      </c>
      <c r="Y30">
        <v>0</v>
      </c>
      <c r="Z30">
        <v>0</v>
      </c>
      <c r="AA30">
        <v>0</v>
      </c>
      <c r="AB30">
        <v>137.30000000000001</v>
      </c>
      <c r="AC30">
        <v>0</v>
      </c>
      <c r="AD30">
        <v>1</v>
      </c>
      <c r="AE30">
        <v>1</v>
      </c>
      <c r="AF30" t="s">
        <v>3</v>
      </c>
      <c r="AG30">
        <v>25</v>
      </c>
      <c r="AH30">
        <v>2</v>
      </c>
      <c r="AI30">
        <v>351727228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ROW(Source!A235)</f>
        <v>235</v>
      </c>
      <c r="B31">
        <v>351727232</v>
      </c>
      <c r="C31">
        <v>351727230</v>
      </c>
      <c r="D31">
        <v>102333554</v>
      </c>
      <c r="E31">
        <v>1</v>
      </c>
      <c r="F31">
        <v>1</v>
      </c>
      <c r="G31">
        <v>1</v>
      </c>
      <c r="H31">
        <v>1</v>
      </c>
      <c r="I31" t="s">
        <v>193</v>
      </c>
      <c r="J31" t="s">
        <v>3</v>
      </c>
      <c r="K31" t="s">
        <v>194</v>
      </c>
      <c r="L31">
        <v>1369</v>
      </c>
      <c r="N31">
        <v>1013</v>
      </c>
      <c r="O31" t="s">
        <v>195</v>
      </c>
      <c r="P31" t="s">
        <v>195</v>
      </c>
      <c r="Q31">
        <v>1</v>
      </c>
      <c r="X31">
        <v>39.5</v>
      </c>
      <c r="Y31">
        <v>0</v>
      </c>
      <c r="Z31">
        <v>0</v>
      </c>
      <c r="AA31">
        <v>0</v>
      </c>
      <c r="AB31">
        <v>137.30000000000001</v>
      </c>
      <c r="AC31">
        <v>0</v>
      </c>
      <c r="AD31">
        <v>1</v>
      </c>
      <c r="AE31">
        <v>1</v>
      </c>
      <c r="AF31" t="s">
        <v>3</v>
      </c>
      <c r="AG31">
        <v>39.5</v>
      </c>
      <c r="AH31">
        <v>2</v>
      </c>
      <c r="AI31">
        <v>351727231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ROW(Source!A236)</f>
        <v>236</v>
      </c>
      <c r="B32">
        <v>351727235</v>
      </c>
      <c r="C32">
        <v>351727233</v>
      </c>
      <c r="D32">
        <v>102333554</v>
      </c>
      <c r="E32">
        <v>1</v>
      </c>
      <c r="F32">
        <v>1</v>
      </c>
      <c r="G32">
        <v>1</v>
      </c>
      <c r="H32">
        <v>1</v>
      </c>
      <c r="I32" t="s">
        <v>193</v>
      </c>
      <c r="J32" t="s">
        <v>3</v>
      </c>
      <c r="K32" t="s">
        <v>194</v>
      </c>
      <c r="L32">
        <v>1369</v>
      </c>
      <c r="N32">
        <v>1013</v>
      </c>
      <c r="O32" t="s">
        <v>195</v>
      </c>
      <c r="P32" t="s">
        <v>195</v>
      </c>
      <c r="Q32">
        <v>1</v>
      </c>
      <c r="X32">
        <v>50</v>
      </c>
      <c r="Y32">
        <v>0</v>
      </c>
      <c r="Z32">
        <v>0</v>
      </c>
      <c r="AA32">
        <v>0</v>
      </c>
      <c r="AB32">
        <v>137.30000000000001</v>
      </c>
      <c r="AC32">
        <v>0</v>
      </c>
      <c r="AD32">
        <v>1</v>
      </c>
      <c r="AE32">
        <v>1</v>
      </c>
      <c r="AF32" t="s">
        <v>3</v>
      </c>
      <c r="AG32">
        <v>50</v>
      </c>
      <c r="AH32">
        <v>2</v>
      </c>
      <c r="AI32">
        <v>351727234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ROW(Source!A237)</f>
        <v>237</v>
      </c>
      <c r="B33">
        <v>351727238</v>
      </c>
      <c r="C33">
        <v>351727236</v>
      </c>
      <c r="D33">
        <v>102333554</v>
      </c>
      <c r="E33">
        <v>1</v>
      </c>
      <c r="F33">
        <v>1</v>
      </c>
      <c r="G33">
        <v>1</v>
      </c>
      <c r="H33">
        <v>1</v>
      </c>
      <c r="I33" t="s">
        <v>193</v>
      </c>
      <c r="J33" t="s">
        <v>3</v>
      </c>
      <c r="K33" t="s">
        <v>194</v>
      </c>
      <c r="L33">
        <v>1369</v>
      </c>
      <c r="N33">
        <v>1013</v>
      </c>
      <c r="O33" t="s">
        <v>195</v>
      </c>
      <c r="P33" t="s">
        <v>195</v>
      </c>
      <c r="Q33">
        <v>1</v>
      </c>
      <c r="X33">
        <v>2.2000000000000002</v>
      </c>
      <c r="Y33">
        <v>0</v>
      </c>
      <c r="Z33">
        <v>0</v>
      </c>
      <c r="AA33">
        <v>0</v>
      </c>
      <c r="AB33">
        <v>137.30000000000001</v>
      </c>
      <c r="AC33">
        <v>0</v>
      </c>
      <c r="AD33">
        <v>1</v>
      </c>
      <c r="AE33">
        <v>1</v>
      </c>
      <c r="AF33" t="s">
        <v>3</v>
      </c>
      <c r="AG33">
        <v>2.2000000000000002</v>
      </c>
      <c r="AH33">
        <v>2</v>
      </c>
      <c r="AI33">
        <v>351727237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ROW(Source!A273)</f>
        <v>273</v>
      </c>
      <c r="B34">
        <v>351727241</v>
      </c>
      <c r="C34">
        <v>351727239</v>
      </c>
      <c r="D34">
        <v>102333554</v>
      </c>
      <c r="E34">
        <v>1</v>
      </c>
      <c r="F34">
        <v>1</v>
      </c>
      <c r="G34">
        <v>1</v>
      </c>
      <c r="H34">
        <v>1</v>
      </c>
      <c r="I34" t="s">
        <v>193</v>
      </c>
      <c r="J34" t="s">
        <v>3</v>
      </c>
      <c r="K34" t="s">
        <v>194</v>
      </c>
      <c r="L34">
        <v>1369</v>
      </c>
      <c r="N34">
        <v>1013</v>
      </c>
      <c r="O34" t="s">
        <v>195</v>
      </c>
      <c r="P34" t="s">
        <v>195</v>
      </c>
      <c r="Q34">
        <v>1</v>
      </c>
      <c r="X34">
        <v>2</v>
      </c>
      <c r="Y34">
        <v>0</v>
      </c>
      <c r="Z34">
        <v>0</v>
      </c>
      <c r="AA34">
        <v>0</v>
      </c>
      <c r="AB34">
        <v>137.30000000000001</v>
      </c>
      <c r="AC34">
        <v>0</v>
      </c>
      <c r="AD34">
        <v>1</v>
      </c>
      <c r="AE34">
        <v>1</v>
      </c>
      <c r="AF34" t="s">
        <v>3</v>
      </c>
      <c r="AG34">
        <v>2</v>
      </c>
      <c r="AH34">
        <v>2</v>
      </c>
      <c r="AI34">
        <v>351727240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ROW(Source!A274)</f>
        <v>274</v>
      </c>
      <c r="B35">
        <v>351727244</v>
      </c>
      <c r="C35">
        <v>351727242</v>
      </c>
      <c r="D35">
        <v>102333554</v>
      </c>
      <c r="E35">
        <v>1</v>
      </c>
      <c r="F35">
        <v>1</v>
      </c>
      <c r="G35">
        <v>1</v>
      </c>
      <c r="H35">
        <v>1</v>
      </c>
      <c r="I35" t="s">
        <v>193</v>
      </c>
      <c r="J35" t="s">
        <v>3</v>
      </c>
      <c r="K35" t="s">
        <v>194</v>
      </c>
      <c r="L35">
        <v>1369</v>
      </c>
      <c r="N35">
        <v>1013</v>
      </c>
      <c r="O35" t="s">
        <v>195</v>
      </c>
      <c r="P35" t="s">
        <v>195</v>
      </c>
      <c r="Q35">
        <v>1</v>
      </c>
      <c r="X35">
        <v>25</v>
      </c>
      <c r="Y35">
        <v>0</v>
      </c>
      <c r="Z35">
        <v>0</v>
      </c>
      <c r="AA35">
        <v>0</v>
      </c>
      <c r="AB35">
        <v>137.30000000000001</v>
      </c>
      <c r="AC35">
        <v>0</v>
      </c>
      <c r="AD35">
        <v>1</v>
      </c>
      <c r="AE35">
        <v>1</v>
      </c>
      <c r="AF35" t="s">
        <v>3</v>
      </c>
      <c r="AG35">
        <v>25</v>
      </c>
      <c r="AH35">
        <v>2</v>
      </c>
      <c r="AI35">
        <v>351727243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ROW(Source!A275)</f>
        <v>275</v>
      </c>
      <c r="B36">
        <v>351727247</v>
      </c>
      <c r="C36">
        <v>351727245</v>
      </c>
      <c r="D36">
        <v>102333554</v>
      </c>
      <c r="E36">
        <v>1</v>
      </c>
      <c r="F36">
        <v>1</v>
      </c>
      <c r="G36">
        <v>1</v>
      </c>
      <c r="H36">
        <v>1</v>
      </c>
      <c r="I36" t="s">
        <v>193</v>
      </c>
      <c r="J36" t="s">
        <v>3</v>
      </c>
      <c r="K36" t="s">
        <v>194</v>
      </c>
      <c r="L36">
        <v>1369</v>
      </c>
      <c r="N36">
        <v>1013</v>
      </c>
      <c r="O36" t="s">
        <v>195</v>
      </c>
      <c r="P36" t="s">
        <v>195</v>
      </c>
      <c r="Q36">
        <v>1</v>
      </c>
      <c r="X36">
        <v>39.5</v>
      </c>
      <c r="Y36">
        <v>0</v>
      </c>
      <c r="Z36">
        <v>0</v>
      </c>
      <c r="AA36">
        <v>0</v>
      </c>
      <c r="AB36">
        <v>137.30000000000001</v>
      </c>
      <c r="AC36">
        <v>0</v>
      </c>
      <c r="AD36">
        <v>1</v>
      </c>
      <c r="AE36">
        <v>1</v>
      </c>
      <c r="AF36" t="s">
        <v>3</v>
      </c>
      <c r="AG36">
        <v>39.5</v>
      </c>
      <c r="AH36">
        <v>2</v>
      </c>
      <c r="AI36">
        <v>351727246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ROW(Source!A276)</f>
        <v>276</v>
      </c>
      <c r="B37">
        <v>351727250</v>
      </c>
      <c r="C37">
        <v>351727248</v>
      </c>
      <c r="D37">
        <v>102333554</v>
      </c>
      <c r="E37">
        <v>1</v>
      </c>
      <c r="F37">
        <v>1</v>
      </c>
      <c r="G37">
        <v>1</v>
      </c>
      <c r="H37">
        <v>1</v>
      </c>
      <c r="I37" t="s">
        <v>193</v>
      </c>
      <c r="J37" t="s">
        <v>3</v>
      </c>
      <c r="K37" t="s">
        <v>194</v>
      </c>
      <c r="L37">
        <v>1369</v>
      </c>
      <c r="N37">
        <v>1013</v>
      </c>
      <c r="O37" t="s">
        <v>195</v>
      </c>
      <c r="P37" t="s">
        <v>195</v>
      </c>
      <c r="Q37">
        <v>1</v>
      </c>
      <c r="X37">
        <v>50</v>
      </c>
      <c r="Y37">
        <v>0</v>
      </c>
      <c r="Z37">
        <v>0</v>
      </c>
      <c r="AA37">
        <v>0</v>
      </c>
      <c r="AB37">
        <v>137.30000000000001</v>
      </c>
      <c r="AC37">
        <v>0</v>
      </c>
      <c r="AD37">
        <v>1</v>
      </c>
      <c r="AE37">
        <v>1</v>
      </c>
      <c r="AF37" t="s">
        <v>3</v>
      </c>
      <c r="AG37">
        <v>50</v>
      </c>
      <c r="AH37">
        <v>2</v>
      </c>
      <c r="AI37">
        <v>351727249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Новый объект_(Копия)</v>
      </c>
      <c r="G12" t="str">
        <f>Source!G12</f>
        <v>№31 Альбом на техническое обслуживание кондиционеров 2026 Москва и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2025-04-08T12:50:05Z</dcterms:created>
  <dcterms:modified xsi:type="dcterms:W3CDTF">2025-04-09T12:33:09Z</dcterms:modified>
</cp:coreProperties>
</file>